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395" windowHeight="16125"/>
  </bookViews>
  <sheets>
    <sheet name="Sheet1" sheetId="1" r:id="rId1"/>
  </sheets>
  <definedNames>
    <definedName name="_xlnm.Print_Area" localSheetId="0">Sheet1!$A$1:$F$103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<sst xmlns="http://schemas.openxmlformats.org/spreadsheetml/2006/main" count="95" uniqueCount="58">
  <si>
    <t>Kapelica sv. Ivana Nepomuka u Batini</t>
  </si>
  <si>
    <t>TROŠKOVNIK SANACIJE KAPELICE</t>
  </si>
  <si>
    <t>04 / 2026</t>
  </si>
  <si>
    <t>I</t>
  </si>
  <si>
    <t>GRAĐEVINSKO - OBRTNIČKI RADOVI</t>
  </si>
  <si>
    <t>Red.broj</t>
  </si>
  <si>
    <t>Opis stavke</t>
  </si>
  <si>
    <t>J.mjere</t>
  </si>
  <si>
    <t>Količina</t>
  </si>
  <si>
    <t>Jed.cijena</t>
  </si>
  <si>
    <t>Ukupno</t>
  </si>
  <si>
    <t>1.</t>
  </si>
  <si>
    <r>
      <rPr>
        <sz val="10"/>
        <rFont val="Arial"/>
        <charset val="0"/>
      </rPr>
      <t>Otkopavanje terena uz tri zida kapelice za izvedbu drenaže dubine do 60 cm (odvod se izvodi na četvrtu stranu kapelice u kanal). Opseg tri zida oko kapelice je cca 10 m´, potrebna širina otkopnog kanala cca 50 cm. Prilagodba visine terena uz kapelicu prema kanalu. Obračun po m</t>
    </r>
    <r>
      <rPr>
        <vertAlign val="superscript"/>
        <sz val="10"/>
        <rFont val="Arial"/>
        <charset val="0"/>
      </rPr>
      <t>3</t>
    </r>
    <r>
      <rPr>
        <sz val="10"/>
        <rFont val="Arial"/>
        <charset val="0"/>
      </rPr>
      <t xml:space="preserve"> otkopa.</t>
    </r>
  </si>
  <si>
    <r>
      <rPr>
        <sz val="10"/>
        <rFont val="Arial"/>
        <charset val="0"/>
      </rPr>
      <t>m</t>
    </r>
    <r>
      <rPr>
        <vertAlign val="superscript"/>
        <sz val="10"/>
        <rFont val="Arial"/>
        <charset val="0"/>
      </rPr>
      <t>3</t>
    </r>
  </si>
  <si>
    <t>2.</t>
  </si>
  <si>
    <t>Izvedba drenaže oko objekta sa izvodom prema kanalu uz bočnu stranu kapelice. U cijenu uračunati dobava i ugradnja hidroizolacijske folije, drenažne cijevi, geotekstila, kamena drobljenca i kamenih oblutaka. Ukupna širina drenažnog kanala 50cm, dubina 60 cm, opseg zidova uz koji je potrebno izvesti drenažu cca 10m´.</t>
  </si>
  <si>
    <t>kompl.1</t>
  </si>
  <si>
    <t>3.</t>
  </si>
  <si>
    <t>Dobava i montaža potrebne cijevne skele do visine 4m prema propisima. Opseg zidova uz koji je potrebno izvesti skelu cca 15 m´.</t>
  </si>
  <si>
    <r>
      <rPr>
        <sz val="10"/>
        <rFont val="Arial"/>
        <charset val="0"/>
      </rPr>
      <t>m</t>
    </r>
    <r>
      <rPr>
        <vertAlign val="superscript"/>
        <sz val="10"/>
        <rFont val="Arial"/>
        <charset val="0"/>
      </rPr>
      <t>2</t>
    </r>
  </si>
  <si>
    <t>4.</t>
  </si>
  <si>
    <t>Obijanje cjelokupne žbuke na zidovima, istacima i profilacijama unutarnje i vanjske strane kapelice, te na svodu. Obračun po m2  obijene površine.</t>
  </si>
  <si>
    <t>5.</t>
  </si>
  <si>
    <t>Ručno čišćenje reški u dubinu 2 cm na ziđu pročelja gdje je obijena žbuka. Nakon čišćenja reški kompletnu površinu oprati vodom pod pritiskom. Obračun po m2 površine zida i profila.</t>
  </si>
  <si>
    <t>6.</t>
  </si>
  <si>
    <t>Tretiranje ziđa sredstvima za sprječavanje isoljavanja, na svim površinama pročelja do visine 2m od nivoa terena. Koristiti sredstva preporučena od strane odabranog proizvođača kompletnog programa za obnovu pročelja. Obračun po m2  tretirane površine.</t>
  </si>
  <si>
    <t>7.</t>
  </si>
  <si>
    <t>Dobava i postava sanacijske žbuke na unutarnjim i vanjskim površinama kapelice do visine min. 2m od nivoa terena uključujući ravne površine, sve istake i profilacije.</t>
  </si>
  <si>
    <t>Žbuka se nanosi prema uputama proizvođača odabranog sistema žbuke, sa svim potrebnim predradnjama. Sustavi kao Caparol Histolith, Röfix povijesni program ili jednako vrijedni sustavi drugih proizvođača povijesnih žbuka.                        NAPOMENA: Obaveza izvođača je sa odabranim proizvođačem sustava izvesti sve faze obnove pročelja radi kompatibilnosti pojedinih faza i garancija na izvedene radove (od sprječavanja isoljavanja, sanacijskih, podložnih, završnih žbuka do sustava vanjskih boja).</t>
  </si>
  <si>
    <t>Obračun po m2 izvedene žbuke.</t>
  </si>
  <si>
    <t>8.</t>
  </si>
  <si>
    <t>Dobava i postava podložne žbuke na unutarnjim i vanjskim površinama zidova kapelice iznad razine 2m od terena  uključujući ravne površine, sve istake i profilacije.</t>
  </si>
  <si>
    <t>Vanjska je žbuka na bazi prirodnog hidrauličkog vapna nanosi se prema uputama proizvođača odabranog sistema žbuke, sa svim potrebnim predradnjama. Sustavi kao Caparol Histolith, Röfix povijesni program ili jednako vrijedni sustavi drugih proizvođača povijesnih žbuka.</t>
  </si>
  <si>
    <t>9.</t>
  </si>
  <si>
    <t>Dobava i izrada završnog sloja vanjske vapnene žbuke fine granulacije na zidovima  uključujući ravne površine, sve istake i profilacije, odabranog proizvođača sustava povijesnih žbuka . Debljina sloja iznosi do 0,5 cm.</t>
  </si>
  <si>
    <t>Završna obrada dijelova pročelja koji se izvodi finom žbukom je zaribane teksture. Koristiti granulaciju da se postigne tekstura istovjetna izvornoj žbuci.
Obračun po m2 izvedene žbuke pročelja.</t>
  </si>
  <si>
    <t>10.</t>
  </si>
  <si>
    <t>Ličenje pročelja jednobojno silikatnom bojom u bijelom tonu ili prema uputama konzervatorskog nadzora. Obračun po m2 površine sa svim potrebnim predradnjama;</t>
  </si>
  <si>
    <t>11.</t>
  </si>
  <si>
    <t>Čišćenje i pranje površina krovnog pokrova (crijep). Zamjena dotrajalih i oštećenih elemenata crijepa prema postojećima. Završna zaštita hidrofobom. Obračun po m2 površine krovnog pokrova sa svim potrebnim predradnjama;</t>
  </si>
  <si>
    <t>GRAĐEVINSKO-OBRTNIČKI RADOVI UKUPNO</t>
  </si>
  <si>
    <t>EUR</t>
  </si>
  <si>
    <t>II</t>
  </si>
  <si>
    <t>RESTAURATORSKI RADOVI UKUPNO</t>
  </si>
  <si>
    <t>Kip sv. Ivana Nepomuka</t>
  </si>
  <si>
    <t>Pažljiva demontaža kipa i transport u radionu, pranje vodom kontroliranim pritiskom, odstranjivanje slojeva naliča do izvorne forme kamena, konsolidacija strukture kamena učvršćivačem na bazi etil-silikatnih kiselina, domodelacija i retuš oštećenja smjesom umjetnog kamena po strukturi i teksturi jednakom izvorniku, po potrebi ujednačavanje tona staro-novo, završna zaštita hidrofom na bazi silana, transport i montaža na izvornu poziciju sidrenjem i lijepljenjem;</t>
  </si>
  <si>
    <t>kompl.</t>
  </si>
  <si>
    <t>Postament kipa</t>
  </si>
  <si>
    <t>Radovi na licu mjesta: pranje vodom kontroliranim pritiskom, odstranjivanje slojeva naliča do izvorne forme kamena, desalinizacija donjih slojeva kamena, konsolidacija strukture kamena učvršćivačem na bazi etil-silikatnih kiselina, domodelacija i retuš oštećenja smjesom umjetnog kamena po strukturi i teksturi jednakom izvorniku, po potrebi ujednačavanje tona staro-novo, završna zaštita hidrofom na bazi silana, transport i montaža na izvornu poziciju sidrenjem i lijepljenjem;</t>
  </si>
  <si>
    <t>Restauracija rešetkastih vrata kapelice.</t>
  </si>
  <si>
    <t>Demontaža i transport krila u radionicu, odstranjivanje slojeva naliča pjeskarenjem, ispravljanje deformiranih i zamjena nepovratno uništenih segmenata vrata prema izvorniku, antikorozivno premazivanje, ličenje nličem u mat tonu prema izvorniku, montaža na objekt. Jednakim postupkom restaurirati usidrene okove na objektu.</t>
  </si>
  <si>
    <t>Izrada konzervatorsko-restauratorskog izvještaja.</t>
  </si>
  <si>
    <t>REKAPITULACIJA</t>
  </si>
  <si>
    <t>I - GRAĐEVINSKO - OBRTNIČKI RADOVI</t>
  </si>
  <si>
    <t>II - RESTAURATORSKI RADOVI</t>
  </si>
  <si>
    <t>UKUPNA VRIJEDNOST RADOVA BEZ PDV-a:</t>
  </si>
  <si>
    <t>PDV 25%:</t>
  </si>
  <si>
    <t>SVEUKUPNA VRIJEDNOST RADOVA:</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</si>
</sst>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General_)"/>
    <numFmt numFmtId="179" formatCode="0.00_);[Red]\(0.00\)"/>
    <numFmt numFmtId="180" formatCode="_ * #,##0.00_-\ [$€-1]_ ;_ * #,##0.00\-\ [$€-1]_ ;_ * &quot;-&quot;??_-\ [$€-1]_ ;_ @_ "/>
    <numFmt numFmtId="181" formatCode="#,##0.00\ _k_n"/>
    <numFmt numFmtId="182" formatCode="#,##0.00_-\ [$€-1];#,##0.00\-\ [$€-1]"/>
  </numFmts>
  <fonts count="46">
    <font>
      <sz val="11"/>
      <color theme="1"/>
      <name val="Calibri"/>
      <charset val="134"/>
      <scheme val="minor"/>
    </font>
    <font>
      <sz val="10"/>
      <name val="Arial"/>
      <charset val="0"/>
    </font>
    <font>
      <sz val="12"/>
      <name val="Arial"/>
      <charset val="0"/>
    </font>
    <font>
      <sz val="10"/>
      <name val="Arial"/>
      <charset val="0"/>
    </font>
    <font>
      <b/>
      <sz val="10"/>
      <color indexed="12"/>
      <name val="Arial"/>
      <charset val="0"/>
    </font>
    <font>
      <sz val="6"/>
      <name val="Arial"/>
      <charset val="0"/>
    </font>
    <font>
      <b/>
      <sz val="14"/>
      <name val="Arial"/>
      <charset val="0"/>
    </font>
    <font>
      <b/>
      <sz val="16"/>
      <name val="Arial"/>
      <charset val="0"/>
    </font>
    <font>
      <sz val="14"/>
      <name val="Arial"/>
      <charset val="0"/>
    </font>
    <font>
      <sz val="16"/>
      <name val="Arial"/>
      <charset val="0"/>
    </font>
    <font>
      <b/>
      <i/>
      <u/>
      <sz val="6"/>
      <name val="Arial"/>
      <charset val="0"/>
    </font>
    <font>
      <b/>
      <sz val="6"/>
      <name val="Arial"/>
      <charset val="0"/>
    </font>
    <font>
      <i/>
      <sz val="13"/>
      <name val="Arial"/>
      <charset val="0"/>
    </font>
    <font>
      <b/>
      <sz val="12"/>
      <name val="Arial"/>
      <charset val="0"/>
    </font>
    <font>
      <sz val="14"/>
      <name val="Arial"/>
      <charset val="0"/>
    </font>
    <font>
      <sz val="8"/>
      <name val="Arial"/>
      <charset val="0"/>
    </font>
    <font>
      <b/>
      <sz val="10"/>
      <name val="Arial"/>
      <charset val="0"/>
    </font>
    <font>
      <sz val="12"/>
      <color theme="1"/>
      <name val="Times New Roman"/>
      <charset val="134"/>
    </font>
    <font>
      <sz val="11"/>
      <color theme="1"/>
      <name val="Times New Roman"/>
      <charset val="134"/>
    </font>
    <font>
      <sz val="11"/>
      <name val="Times New Roman"/>
      <charset val="0"/>
    </font>
    <font>
      <b/>
      <sz val="11"/>
      <name val="Times New Roman"/>
      <charset val="0"/>
    </font>
    <font>
      <sz val="12"/>
      <name val="Times New Roman"/>
      <charset val="0"/>
    </font>
    <font>
      <b/>
      <sz val="13"/>
      <name val="Times New Roman"/>
      <charset val="0"/>
    </font>
    <font>
      <b/>
      <sz val="12"/>
      <name val="Times New Roman"/>
      <charset val="0"/>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9"/>
      <name val="Arial"/>
      <charset val="0"/>
    </font>
    <font>
      <sz val="12"/>
      <name val="Helv"/>
      <charset val="238"/>
    </font>
    <font>
      <vertAlign val="superscript"/>
      <sz val="10"/>
      <name val="Arial"/>
      <charset val="0"/>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4" borderId="1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1" fillId="0" borderId="0" applyNumberFormat="0" applyFill="0" applyBorder="0" applyAlignment="0" applyProtection="0">
      <alignment vertical="center"/>
    </xf>
    <xf numFmtId="0" fontId="32" fillId="5" borderId="14" applyNumberFormat="0" applyAlignment="0" applyProtection="0">
      <alignment vertical="center"/>
    </xf>
    <xf numFmtId="0" fontId="33" fillId="6" borderId="15" applyNumberFormat="0" applyAlignment="0" applyProtection="0">
      <alignment vertical="center"/>
    </xf>
    <xf numFmtId="0" fontId="34" fillId="6" borderId="14" applyNumberFormat="0" applyAlignment="0" applyProtection="0">
      <alignment vertical="center"/>
    </xf>
    <xf numFmtId="0" fontId="35" fillId="7" borderId="16" applyNumberFormat="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3" fillId="0" borderId="0"/>
    <xf numFmtId="0" fontId="43" fillId="0" borderId="0">
      <alignment vertical="center"/>
    </xf>
    <xf numFmtId="0" fontId="43" fillId="0" borderId="0">
      <alignment vertical="center"/>
    </xf>
    <xf numFmtId="0" fontId="43" fillId="0" borderId="0">
      <alignment vertical="center"/>
    </xf>
    <xf numFmtId="178" fontId="44" fillId="0" borderId="0"/>
  </cellStyleXfs>
  <cellXfs count="9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xf numFmtId="0" fontId="3" fillId="0" borderId="0" xfId="49"/>
    <xf numFmtId="0" fontId="3" fillId="0" borderId="0" xfId="0" applyFont="1" applyFill="1" applyAlignment="1"/>
    <xf numFmtId="0" fontId="1" fillId="2" borderId="0" xfId="0" applyFont="1" applyFill="1" applyBorder="1" applyAlignment="1">
      <alignment vertical="center"/>
    </xf>
    <xf numFmtId="0" fontId="4" fillId="3" borderId="0" xfId="0" applyFont="1" applyFill="1" applyBorder="1" applyAlignment="1">
      <alignment vertical="center" wrapText="1"/>
    </xf>
    <xf numFmtId="0" fontId="1" fillId="2" borderId="0" xfId="0" applyFont="1" applyFill="1" applyBorder="1" applyAlignment="1">
      <alignment horizontal="center" vertical="center"/>
    </xf>
    <xf numFmtId="0" fontId="5" fillId="3" borderId="0" xfId="0" applyFont="1" applyFill="1" applyBorder="1" applyAlignment="1">
      <alignment vertical="center"/>
    </xf>
    <xf numFmtId="0" fontId="5" fillId="3" borderId="0" xfId="0" applyFont="1" applyFill="1" applyBorder="1" applyAlignment="1">
      <alignment horizontal="center" vertical="center"/>
    </xf>
    <xf numFmtId="0" fontId="6" fillId="3" borderId="0" xfId="0" applyFont="1" applyFill="1" applyBorder="1" applyAlignment="1">
      <alignment horizontal="center" vertical="center"/>
    </xf>
    <xf numFmtId="0" fontId="7" fillId="3" borderId="0" xfId="0" applyFont="1" applyFill="1" applyAlignment="1">
      <alignment horizontal="center" vertical="center"/>
    </xf>
    <xf numFmtId="0" fontId="8" fillId="3" borderId="0" xfId="0" applyFont="1" applyFill="1" applyBorder="1" applyAlignment="1">
      <alignment horizontal="center" vertical="center"/>
    </xf>
    <xf numFmtId="0" fontId="9" fillId="3" borderId="0" xfId="0" applyFont="1" applyFill="1" applyBorder="1" applyAlignment="1">
      <alignment vertical="center"/>
    </xf>
    <xf numFmtId="0" fontId="9" fillId="3" borderId="0" xfId="0" applyFont="1" applyFill="1" applyBorder="1" applyAlignment="1">
      <alignment horizontal="center"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11" fillId="3" borderId="0" xfId="0" applyFont="1" applyFill="1" applyBorder="1" applyAlignment="1">
      <alignment vertical="center"/>
    </xf>
    <xf numFmtId="0" fontId="7" fillId="3" borderId="0" xfId="0" applyFont="1" applyFill="1" applyBorder="1" applyAlignment="1">
      <alignment horizontal="center" vertical="center" wrapText="1"/>
    </xf>
    <xf numFmtId="0" fontId="5" fillId="3" borderId="0" xfId="0" applyFont="1" applyFill="1" applyBorder="1" applyAlignment="1">
      <alignment horizontal="left" vertical="center"/>
    </xf>
    <xf numFmtId="49" fontId="12" fillId="3" borderId="0" xfId="0" applyNumberFormat="1" applyFont="1" applyFill="1" applyBorder="1" applyAlignment="1">
      <alignment horizontal="center" vertical="center"/>
    </xf>
    <xf numFmtId="0" fontId="0" fillId="2" borderId="0" xfId="0" applyFill="1">
      <alignment vertical="center"/>
    </xf>
    <xf numFmtId="0" fontId="13" fillId="2" borderId="0" xfId="0" applyFont="1" applyFill="1" applyBorder="1" applyAlignment="1">
      <alignment horizontal="center" vertical="center"/>
    </xf>
    <xf numFmtId="0" fontId="13" fillId="2" borderId="0" xfId="52" applyFont="1" applyFill="1" applyAlignment="1">
      <alignment horizontal="left" vertical="center"/>
    </xf>
    <xf numFmtId="0" fontId="14" fillId="2" borderId="0" xfId="0" applyFont="1" applyFill="1" applyBorder="1" applyAlignment="1">
      <alignment horizontal="center" vertical="center"/>
    </xf>
    <xf numFmtId="0" fontId="3" fillId="2" borderId="0" xfId="0" applyFont="1" applyFill="1" applyBorder="1" applyAlignment="1">
      <alignmen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0" xfId="0" applyFont="1" applyFill="1" applyBorder="1" applyAlignment="1">
      <alignment horizontal="center" vertical="center"/>
    </xf>
    <xf numFmtId="2" fontId="15" fillId="2" borderId="0" xfId="0" applyNumberFormat="1" applyFont="1" applyFill="1" applyBorder="1" applyAlignment="1">
      <alignment horizontal="center" vertical="center"/>
    </xf>
    <xf numFmtId="0" fontId="15" fillId="2" borderId="3" xfId="0" applyFont="1" applyFill="1" applyBorder="1" applyAlignment="1">
      <alignment horizontal="center" vertical="center"/>
    </xf>
    <xf numFmtId="0" fontId="3" fillId="2" borderId="2" xfId="0" applyFont="1" applyFill="1" applyBorder="1" applyAlignment="1">
      <alignment horizontal="right" vertical="top"/>
    </xf>
    <xf numFmtId="0" fontId="3" fillId="2" borderId="0" xfId="51" applyNumberFormat="1" applyFont="1" applyFill="1" applyBorder="1" applyAlignment="1">
      <alignment horizontal="left" vertical="center" wrapText="1"/>
    </xf>
    <xf numFmtId="0" fontId="3" fillId="2" borderId="0" xfId="0" applyNumberFormat="1" applyFont="1" applyFill="1" applyBorder="1" applyAlignment="1">
      <alignment horizontal="center"/>
    </xf>
    <xf numFmtId="179" fontId="3" fillId="2" borderId="0" xfId="0" applyNumberFormat="1" applyFont="1" applyFill="1" applyBorder="1" applyAlignment="1">
      <alignment horizontal="center"/>
    </xf>
    <xf numFmtId="2" fontId="3" fillId="3" borderId="0" xfId="0" applyNumberFormat="1" applyFont="1" applyFill="1" applyBorder="1" applyAlignment="1">
      <alignment horizontal="center"/>
    </xf>
    <xf numFmtId="180" fontId="3" fillId="2" borderId="3" xfId="0" applyNumberFormat="1" applyFont="1" applyFill="1" applyBorder="1" applyAlignment="1">
      <alignment horizontal="center"/>
    </xf>
    <xf numFmtId="0" fontId="3" fillId="2" borderId="2" xfId="49" applyFill="1" applyBorder="1" applyAlignment="1">
      <alignment horizontal="right" vertical="top"/>
    </xf>
    <xf numFmtId="0" fontId="16" fillId="2" borderId="0" xfId="50" applyFont="1" applyFill="1" applyBorder="1" applyAlignment="1">
      <alignment horizontal="left" vertical="center" wrapText="1"/>
    </xf>
    <xf numFmtId="0" fontId="3" fillId="2" borderId="0" xfId="49" applyFill="1" applyBorder="1" applyAlignment="1">
      <alignment horizontal="center" vertical="center"/>
    </xf>
    <xf numFmtId="1" fontId="3" fillId="2" borderId="0" xfId="49" applyNumberFormat="1" applyFill="1" applyBorder="1" applyAlignment="1">
      <alignment horizontal="center" vertical="center"/>
    </xf>
    <xf numFmtId="2" fontId="3" fillId="2" borderId="0" xfId="49" applyNumberFormat="1" applyFill="1" applyBorder="1" applyAlignment="1">
      <alignment horizontal="center"/>
    </xf>
    <xf numFmtId="181" fontId="3" fillId="2" borderId="3" xfId="49" applyNumberFormat="1" applyFill="1" applyBorder="1" applyAlignment="1">
      <alignment horizontal="right"/>
    </xf>
    <xf numFmtId="0" fontId="3" fillId="3" borderId="2" xfId="49" applyFont="1" applyFill="1" applyBorder="1" applyAlignment="1">
      <alignment horizontal="right" vertical="top"/>
    </xf>
    <xf numFmtId="0" fontId="3" fillId="3" borderId="0" xfId="51" applyFont="1" applyFill="1" applyBorder="1" applyAlignment="1">
      <alignment horizontal="left" vertical="center" wrapText="1"/>
    </xf>
    <xf numFmtId="0" fontId="3" fillId="3" borderId="0" xfId="0" applyFont="1" applyFill="1" applyBorder="1" applyAlignment="1">
      <alignment horizontal="center"/>
    </xf>
    <xf numFmtId="182" fontId="3" fillId="3" borderId="3" xfId="49" applyNumberFormat="1" applyFont="1" applyFill="1" applyBorder="1" applyAlignment="1">
      <alignment horizontal="right"/>
    </xf>
    <xf numFmtId="0" fontId="3" fillId="2" borderId="2" xfId="0" applyFont="1" applyFill="1" applyBorder="1" applyAlignment="1">
      <alignment vertical="center"/>
    </xf>
    <xf numFmtId="0" fontId="3" fillId="2" borderId="0" xfId="0" applyFont="1" applyFill="1" applyBorder="1" applyAlignment="1">
      <alignment horizontal="center"/>
    </xf>
    <xf numFmtId="2" fontId="3" fillId="2" borderId="0" xfId="0" applyNumberFormat="1" applyFont="1" applyFill="1" applyBorder="1" applyAlignment="1">
      <alignment horizontal="center"/>
    </xf>
    <xf numFmtId="0" fontId="3" fillId="2" borderId="0" xfId="51" applyFont="1" applyFill="1" applyBorder="1" applyAlignment="1">
      <alignment horizontal="left" vertical="center" wrapText="1"/>
    </xf>
    <xf numFmtId="4" fontId="3" fillId="2" borderId="0" xfId="0" applyNumberFormat="1" applyFont="1" applyFill="1" applyBorder="1" applyAlignment="1">
      <alignment horizontal="center"/>
    </xf>
    <xf numFmtId="49" fontId="3" fillId="2" borderId="2" xfId="0" applyNumberFormat="1" applyFont="1" applyFill="1" applyBorder="1" applyAlignment="1">
      <alignment horizontal="right" vertical="top"/>
    </xf>
    <xf numFmtId="0" fontId="3" fillId="2" borderId="2" xfId="0" applyNumberFormat="1" applyFont="1" applyFill="1" applyBorder="1" applyAlignment="1">
      <alignment horizontal="right" vertical="top"/>
    </xf>
    <xf numFmtId="0" fontId="3" fillId="2" borderId="0" xfId="0" applyNumberFormat="1" applyFont="1" applyFill="1" applyBorder="1" applyAlignment="1">
      <alignment horizontal="left" vertical="top" wrapText="1"/>
    </xf>
    <xf numFmtId="4" fontId="3" fillId="2" borderId="3" xfId="0" applyNumberFormat="1" applyFont="1" applyFill="1" applyBorder="1" applyAlignment="1">
      <alignment horizontal="center"/>
    </xf>
    <xf numFmtId="0" fontId="3" fillId="2" borderId="0" xfId="0" applyFont="1" applyFill="1" applyBorder="1" applyAlignment="1">
      <alignment horizontal="left" vertical="top" wrapText="1"/>
    </xf>
    <xf numFmtId="180" fontId="15" fillId="2" borderId="3" xfId="0" applyNumberFormat="1" applyFont="1" applyFill="1" applyBorder="1" applyAlignment="1">
      <alignment horizontal="center" vertical="center"/>
    </xf>
    <xf numFmtId="0" fontId="16" fillId="2" borderId="0" xfId="51" applyFont="1" applyFill="1" applyBorder="1" applyAlignment="1">
      <alignment horizontal="left" vertical="center" wrapText="1"/>
    </xf>
    <xf numFmtId="0" fontId="16" fillId="2" borderId="4" xfId="0" applyFont="1" applyFill="1" applyBorder="1" applyAlignment="1">
      <alignment horizontal="center" vertical="center"/>
    </xf>
    <xf numFmtId="0" fontId="16" fillId="2" borderId="5" xfId="0" applyFont="1" applyFill="1" applyBorder="1" applyAlignment="1">
      <alignment horizontal="left" vertical="center"/>
    </xf>
    <xf numFmtId="0" fontId="3" fillId="2" borderId="5" xfId="0" applyFont="1" applyFill="1" applyBorder="1" applyAlignment="1">
      <alignment horizontal="center" vertical="center"/>
    </xf>
    <xf numFmtId="4" fontId="3" fillId="2" borderId="5" xfId="0" applyNumberFormat="1" applyFont="1" applyFill="1" applyBorder="1" applyAlignment="1">
      <alignment horizontal="center" vertical="center"/>
    </xf>
    <xf numFmtId="4" fontId="16" fillId="2" borderId="5" xfId="0" applyNumberFormat="1" applyFont="1" applyFill="1" applyBorder="1" applyAlignment="1">
      <alignment horizontal="center" vertical="center"/>
    </xf>
    <xf numFmtId="180" fontId="16" fillId="2" borderId="6"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6" fillId="2" borderId="0" xfId="0" applyFont="1" applyFill="1" applyBorder="1" applyAlignment="1">
      <alignment horizontal="left" vertical="center"/>
    </xf>
    <xf numFmtId="4" fontId="3" fillId="2" borderId="0" xfId="0" applyNumberFormat="1" applyFont="1" applyFill="1" applyBorder="1" applyAlignment="1">
      <alignment horizontal="center" vertical="center"/>
    </xf>
    <xf numFmtId="4" fontId="16" fillId="2" borderId="0" xfId="0" applyNumberFormat="1" applyFont="1" applyFill="1" applyBorder="1" applyAlignment="1">
      <alignment horizontal="center" vertical="center"/>
    </xf>
    <xf numFmtId="180" fontId="16" fillId="2" borderId="0" xfId="0" applyNumberFormat="1" applyFont="1" applyFill="1" applyBorder="1" applyAlignment="1">
      <alignment horizontal="center" vertical="center"/>
    </xf>
    <xf numFmtId="0" fontId="13" fillId="2" borderId="0" xfId="52" applyFont="1" applyFill="1" applyBorder="1" applyAlignment="1">
      <alignment horizontal="left" vertical="center"/>
    </xf>
    <xf numFmtId="0" fontId="0" fillId="2" borderId="0" xfId="0" applyFill="1" applyAlignment="1">
      <alignment vertical="top"/>
    </xf>
    <xf numFmtId="0" fontId="17" fillId="2" borderId="0" xfId="0" applyFont="1" applyFill="1" applyAlignment="1">
      <alignment horizontal="center" vertical="top"/>
    </xf>
    <xf numFmtId="0" fontId="0" fillId="2" borderId="7" xfId="0" applyFill="1" applyBorder="1" applyAlignment="1">
      <alignment vertical="top"/>
    </xf>
    <xf numFmtId="0" fontId="18" fillId="2" borderId="0" xfId="0" applyFont="1" applyFill="1" applyBorder="1" applyAlignment="1">
      <alignment vertical="top"/>
    </xf>
    <xf numFmtId="0" fontId="19" fillId="2" borderId="0" xfId="52" applyFont="1" applyFill="1" applyBorder="1" applyAlignment="1">
      <alignment horizontal="left" vertical="top"/>
    </xf>
    <xf numFmtId="0" fontId="18" fillId="2" borderId="0" xfId="0" applyFont="1" applyFill="1" applyBorder="1" applyAlignment="1">
      <alignment horizontal="center" vertical="top"/>
    </xf>
    <xf numFmtId="180" fontId="20" fillId="2" borderId="0" xfId="0" applyNumberFormat="1" applyFont="1" applyFill="1" applyBorder="1" applyAlignment="1">
      <alignment horizontal="center" vertical="center"/>
    </xf>
    <xf numFmtId="0" fontId="0" fillId="2" borderId="0" xfId="0" applyFill="1" applyAlignment="1">
      <alignment horizontal="center" vertical="center"/>
    </xf>
    <xf numFmtId="0" fontId="0" fillId="2" borderId="8" xfId="0" applyFill="1" applyBorder="1">
      <alignment vertical="center"/>
    </xf>
    <xf numFmtId="49" fontId="21" fillId="2" borderId="8" xfId="53" applyNumberFormat="1" applyFont="1" applyFill="1" applyBorder="1" applyAlignment="1">
      <alignment horizontal="left" vertical="center"/>
    </xf>
    <xf numFmtId="178" fontId="19" fillId="2" borderId="8" xfId="53" applyNumberFormat="1" applyFont="1" applyFill="1" applyBorder="1" applyAlignment="1">
      <alignment horizontal="center"/>
    </xf>
    <xf numFmtId="180" fontId="22" fillId="2" borderId="9" xfId="53" applyNumberFormat="1" applyFont="1" applyFill="1" applyBorder="1" applyAlignment="1" applyProtection="1">
      <alignment horizontal="center"/>
      <protection locked="0"/>
    </xf>
    <xf numFmtId="0" fontId="0" fillId="2" borderId="7" xfId="0" applyFill="1" applyBorder="1">
      <alignment vertical="center"/>
    </xf>
    <xf numFmtId="49" fontId="21" fillId="2" borderId="7" xfId="53" applyNumberFormat="1" applyFont="1" applyFill="1" applyBorder="1" applyAlignment="1">
      <alignment horizontal="left" vertical="center"/>
    </xf>
    <xf numFmtId="178" fontId="19" fillId="2" borderId="7" xfId="53" applyNumberFormat="1" applyFont="1" applyFill="1" applyBorder="1" applyAlignment="1">
      <alignment horizontal="center"/>
    </xf>
    <xf numFmtId="180" fontId="22" fillId="2" borderId="10" xfId="53" applyNumberFormat="1" applyFont="1" applyFill="1" applyBorder="1" applyAlignment="1" applyProtection="1">
      <alignment horizontal="center"/>
      <protection locked="0"/>
    </xf>
    <xf numFmtId="49" fontId="23" fillId="2" borderId="7" xfId="53" applyNumberFormat="1" applyFont="1" applyFill="1" applyBorder="1" applyAlignment="1">
      <alignment horizontal="left" vertical="center"/>
    </xf>
    <xf numFmtId="178" fontId="20" fillId="2" borderId="7" xfId="53" applyNumberFormat="1" applyFont="1" applyFill="1" applyBorder="1" applyAlignment="1">
      <alignment horizontal="center"/>
    </xf>
  </cellXfs>
  <cellStyles count="54">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no 2" xfId="49"/>
    <cellStyle name="Normal_troškovnik kapija_4 2" xfId="50"/>
    <cellStyle name="Normal_troškovnik kapija_4" xfId="51"/>
    <cellStyle name="Normal_I. SKELA I PRIPREMNI RADOVI" xfId="52"/>
    <cellStyle name="Normal_REKAPITULACIJA_Rekapitulacija_1" xfId="53"/>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3"/>
  <sheetViews>
    <sheetView tabSelected="1" view="pageBreakPreview" zoomScale="85" zoomScaleNormal="100" topLeftCell="A73" workbookViewId="0">
      <selection activeCell="L90" sqref="L90"/>
    </sheetView>
  </sheetViews>
  <sheetFormatPr defaultColWidth="9.14285714285714" defaultRowHeight="15" outlineLevelCol="5"/>
  <cols>
    <col min="1" max="1" width="6.1047619047619" customWidth="1"/>
    <col min="2" max="2" width="43" customWidth="1"/>
    <col min="3" max="3" width="6.66666666666667" customWidth="1"/>
    <col min="4" max="4" width="7.88571428571429" customWidth="1"/>
    <col min="5" max="5" width="10.4380952380952" customWidth="1"/>
    <col min="6" max="6" width="14.4380952380952" customWidth="1"/>
    <col min="7" max="256" width="9.1047619047619"/>
    <col min="257" max="257" width="6.1047619047619" customWidth="1"/>
    <col min="258" max="258" width="43" customWidth="1"/>
    <col min="259" max="259" width="6.66666666666667" customWidth="1"/>
    <col min="260" max="260" width="7.88571428571429" customWidth="1"/>
    <col min="261" max="261" width="10.4380952380952" customWidth="1"/>
    <col min="262" max="262" width="14.4380952380952" customWidth="1"/>
    <col min="263" max="512" width="9.1047619047619"/>
    <col min="513" max="513" width="6.1047619047619" customWidth="1"/>
    <col min="514" max="514" width="43" customWidth="1"/>
    <col min="515" max="515" width="6.66666666666667" customWidth="1"/>
    <col min="516" max="516" width="7.88571428571429" customWidth="1"/>
    <col min="517" max="517" width="10.4380952380952" customWidth="1"/>
    <col min="518" max="518" width="14.4380952380952" customWidth="1"/>
    <col min="519" max="768" width="9.1047619047619"/>
    <col min="769" max="769" width="6.1047619047619" customWidth="1"/>
    <col min="770" max="770" width="43" customWidth="1"/>
    <col min="771" max="771" width="6.66666666666667" customWidth="1"/>
    <col min="772" max="772" width="7.88571428571429" customWidth="1"/>
    <col min="773" max="773" width="10.4380952380952" customWidth="1"/>
    <col min="774" max="774" width="14.4380952380952" customWidth="1"/>
    <col min="775" max="1024" width="9.1047619047619"/>
    <col min="1025" max="1025" width="6.1047619047619" customWidth="1"/>
    <col min="1026" max="1026" width="43" customWidth="1"/>
    <col min="1027" max="1027" width="6.66666666666667" customWidth="1"/>
    <col min="1028" max="1028" width="7.88571428571429" customWidth="1"/>
    <col min="1029" max="1029" width="10.4380952380952" customWidth="1"/>
    <col min="1030" max="1030" width="14.4380952380952" customWidth="1"/>
    <col min="1031" max="1280" width="9.1047619047619"/>
    <col min="1281" max="1281" width="6.1047619047619" customWidth="1"/>
    <col min="1282" max="1282" width="43" customWidth="1"/>
    <col min="1283" max="1283" width="6.66666666666667" customWidth="1"/>
    <col min="1284" max="1284" width="7.88571428571429" customWidth="1"/>
    <col min="1285" max="1285" width="10.4380952380952" customWidth="1"/>
    <col min="1286" max="1286" width="14.4380952380952" customWidth="1"/>
    <col min="1287" max="1536" width="9.1047619047619"/>
    <col min="1537" max="1537" width="6.1047619047619" customWidth="1"/>
    <col min="1538" max="1538" width="43" customWidth="1"/>
    <col min="1539" max="1539" width="6.66666666666667" customWidth="1"/>
    <col min="1540" max="1540" width="7.88571428571429" customWidth="1"/>
    <col min="1541" max="1541" width="10.4380952380952" customWidth="1"/>
    <col min="1542" max="1542" width="14.4380952380952" customWidth="1"/>
    <col min="1543" max="1792" width="9.1047619047619"/>
    <col min="1793" max="1793" width="6.1047619047619" customWidth="1"/>
    <col min="1794" max="1794" width="43" customWidth="1"/>
    <col min="1795" max="1795" width="6.66666666666667" customWidth="1"/>
    <col min="1796" max="1796" width="7.88571428571429" customWidth="1"/>
    <col min="1797" max="1797" width="10.4380952380952" customWidth="1"/>
    <col min="1798" max="1798" width="14.4380952380952" customWidth="1"/>
    <col min="1799" max="2048" width="9.1047619047619"/>
    <col min="2049" max="2049" width="6.1047619047619" customWidth="1"/>
    <col min="2050" max="2050" width="43" customWidth="1"/>
    <col min="2051" max="2051" width="6.66666666666667" customWidth="1"/>
    <col min="2052" max="2052" width="7.88571428571429" customWidth="1"/>
    <col min="2053" max="2053" width="10.4380952380952" customWidth="1"/>
    <col min="2054" max="2054" width="14.4380952380952" customWidth="1"/>
    <col min="2055" max="2304" width="9.1047619047619"/>
    <col min="2305" max="2305" width="6.1047619047619" customWidth="1"/>
    <col min="2306" max="2306" width="43" customWidth="1"/>
    <col min="2307" max="2307" width="6.66666666666667" customWidth="1"/>
    <col min="2308" max="2308" width="7.88571428571429" customWidth="1"/>
    <col min="2309" max="2309" width="10.4380952380952" customWidth="1"/>
    <col min="2310" max="2310" width="14.4380952380952" customWidth="1"/>
    <col min="2311" max="2560" width="9.1047619047619"/>
    <col min="2561" max="2561" width="6.1047619047619" customWidth="1"/>
    <col min="2562" max="2562" width="43" customWidth="1"/>
    <col min="2563" max="2563" width="6.66666666666667" customWidth="1"/>
    <col min="2564" max="2564" width="7.88571428571429" customWidth="1"/>
    <col min="2565" max="2565" width="10.4380952380952" customWidth="1"/>
    <col min="2566" max="2566" width="14.4380952380952" customWidth="1"/>
    <col min="2567" max="2816" width="9.1047619047619"/>
    <col min="2817" max="2817" width="6.1047619047619" customWidth="1"/>
    <col min="2818" max="2818" width="43" customWidth="1"/>
    <col min="2819" max="2819" width="6.66666666666667" customWidth="1"/>
    <col min="2820" max="2820" width="7.88571428571429" customWidth="1"/>
    <col min="2821" max="2821" width="10.4380952380952" customWidth="1"/>
    <col min="2822" max="2822" width="14.4380952380952" customWidth="1"/>
    <col min="2823" max="3072" width="9.1047619047619"/>
    <col min="3073" max="3073" width="6.1047619047619" customWidth="1"/>
    <col min="3074" max="3074" width="43" customWidth="1"/>
    <col min="3075" max="3075" width="6.66666666666667" customWidth="1"/>
    <col min="3076" max="3076" width="7.88571428571429" customWidth="1"/>
    <col min="3077" max="3077" width="10.4380952380952" customWidth="1"/>
    <col min="3078" max="3078" width="14.4380952380952" customWidth="1"/>
    <col min="3079" max="3328" width="9.1047619047619"/>
    <col min="3329" max="3329" width="6.1047619047619" customWidth="1"/>
    <col min="3330" max="3330" width="43" customWidth="1"/>
    <col min="3331" max="3331" width="6.66666666666667" customWidth="1"/>
    <col min="3332" max="3332" width="7.88571428571429" customWidth="1"/>
    <col min="3333" max="3333" width="10.4380952380952" customWidth="1"/>
    <col min="3334" max="3334" width="14.4380952380952" customWidth="1"/>
    <col min="3335" max="3584" width="9.1047619047619"/>
    <col min="3585" max="3585" width="6.1047619047619" customWidth="1"/>
    <col min="3586" max="3586" width="43" customWidth="1"/>
    <col min="3587" max="3587" width="6.66666666666667" customWidth="1"/>
    <col min="3588" max="3588" width="7.88571428571429" customWidth="1"/>
    <col min="3589" max="3589" width="10.4380952380952" customWidth="1"/>
    <col min="3590" max="3590" width="14.4380952380952" customWidth="1"/>
    <col min="3591" max="3840" width="9.1047619047619"/>
    <col min="3841" max="3841" width="6.1047619047619" customWidth="1"/>
    <col min="3842" max="3842" width="43" customWidth="1"/>
    <col min="3843" max="3843" width="6.66666666666667" customWidth="1"/>
    <col min="3844" max="3844" width="7.88571428571429" customWidth="1"/>
    <col min="3845" max="3845" width="10.4380952380952" customWidth="1"/>
    <col min="3846" max="3846" width="14.4380952380952" customWidth="1"/>
    <col min="3847" max="4096" width="9.1047619047619"/>
    <col min="4097" max="4097" width="6.1047619047619" customWidth="1"/>
    <col min="4098" max="4098" width="43" customWidth="1"/>
    <col min="4099" max="4099" width="6.66666666666667" customWidth="1"/>
    <col min="4100" max="4100" width="7.88571428571429" customWidth="1"/>
    <col min="4101" max="4101" width="10.4380952380952" customWidth="1"/>
    <col min="4102" max="4102" width="14.4380952380952" customWidth="1"/>
    <col min="4103" max="4352" width="9.1047619047619"/>
    <col min="4353" max="4353" width="6.1047619047619" customWidth="1"/>
    <col min="4354" max="4354" width="43" customWidth="1"/>
    <col min="4355" max="4355" width="6.66666666666667" customWidth="1"/>
    <col min="4356" max="4356" width="7.88571428571429" customWidth="1"/>
    <col min="4357" max="4357" width="10.4380952380952" customWidth="1"/>
    <col min="4358" max="4358" width="14.4380952380952" customWidth="1"/>
    <col min="4359" max="4608" width="9.1047619047619"/>
    <col min="4609" max="4609" width="6.1047619047619" customWidth="1"/>
    <col min="4610" max="4610" width="43" customWidth="1"/>
    <col min="4611" max="4611" width="6.66666666666667" customWidth="1"/>
    <col min="4612" max="4612" width="7.88571428571429" customWidth="1"/>
    <col min="4613" max="4613" width="10.4380952380952" customWidth="1"/>
    <col min="4614" max="4614" width="14.4380952380952" customWidth="1"/>
    <col min="4615" max="4864" width="9.1047619047619"/>
    <col min="4865" max="4865" width="6.1047619047619" customWidth="1"/>
    <col min="4866" max="4866" width="43" customWidth="1"/>
    <col min="4867" max="4867" width="6.66666666666667" customWidth="1"/>
    <col min="4868" max="4868" width="7.88571428571429" customWidth="1"/>
    <col min="4869" max="4869" width="10.4380952380952" customWidth="1"/>
    <col min="4870" max="4870" width="14.4380952380952" customWidth="1"/>
    <col min="4871" max="5120" width="9.1047619047619"/>
    <col min="5121" max="5121" width="6.1047619047619" customWidth="1"/>
    <col min="5122" max="5122" width="43" customWidth="1"/>
    <col min="5123" max="5123" width="6.66666666666667" customWidth="1"/>
    <col min="5124" max="5124" width="7.88571428571429" customWidth="1"/>
    <col min="5125" max="5125" width="10.4380952380952" customWidth="1"/>
    <col min="5126" max="5126" width="14.4380952380952" customWidth="1"/>
    <col min="5127" max="5376" width="9.1047619047619"/>
    <col min="5377" max="5377" width="6.1047619047619" customWidth="1"/>
    <col min="5378" max="5378" width="43" customWidth="1"/>
    <col min="5379" max="5379" width="6.66666666666667" customWidth="1"/>
    <col min="5380" max="5380" width="7.88571428571429" customWidth="1"/>
    <col min="5381" max="5381" width="10.4380952380952" customWidth="1"/>
    <col min="5382" max="5382" width="14.4380952380952" customWidth="1"/>
    <col min="5383" max="5632" width="9.1047619047619"/>
    <col min="5633" max="5633" width="6.1047619047619" customWidth="1"/>
    <col min="5634" max="5634" width="43" customWidth="1"/>
    <col min="5635" max="5635" width="6.66666666666667" customWidth="1"/>
    <col min="5636" max="5636" width="7.88571428571429" customWidth="1"/>
    <col min="5637" max="5637" width="10.4380952380952" customWidth="1"/>
    <col min="5638" max="5638" width="14.4380952380952" customWidth="1"/>
    <col min="5639" max="5888" width="9.1047619047619"/>
    <col min="5889" max="5889" width="6.1047619047619" customWidth="1"/>
    <col min="5890" max="5890" width="43" customWidth="1"/>
    <col min="5891" max="5891" width="6.66666666666667" customWidth="1"/>
    <col min="5892" max="5892" width="7.88571428571429" customWidth="1"/>
    <col min="5893" max="5893" width="10.4380952380952" customWidth="1"/>
    <col min="5894" max="5894" width="14.4380952380952" customWidth="1"/>
    <col min="5895" max="6144" width="9.1047619047619"/>
    <col min="6145" max="6145" width="6.1047619047619" customWidth="1"/>
    <col min="6146" max="6146" width="43" customWidth="1"/>
    <col min="6147" max="6147" width="6.66666666666667" customWidth="1"/>
    <col min="6148" max="6148" width="7.88571428571429" customWidth="1"/>
    <col min="6149" max="6149" width="10.4380952380952" customWidth="1"/>
    <col min="6150" max="6150" width="14.4380952380952" customWidth="1"/>
    <col min="6151" max="6400" width="9.1047619047619"/>
    <col min="6401" max="6401" width="6.1047619047619" customWidth="1"/>
    <col min="6402" max="6402" width="43" customWidth="1"/>
    <col min="6403" max="6403" width="6.66666666666667" customWidth="1"/>
    <col min="6404" max="6404" width="7.88571428571429" customWidth="1"/>
    <col min="6405" max="6405" width="10.4380952380952" customWidth="1"/>
    <col min="6406" max="6406" width="14.4380952380952" customWidth="1"/>
    <col min="6407" max="6656" width="9.1047619047619"/>
    <col min="6657" max="6657" width="6.1047619047619" customWidth="1"/>
    <col min="6658" max="6658" width="43" customWidth="1"/>
    <col min="6659" max="6659" width="6.66666666666667" customWidth="1"/>
    <col min="6660" max="6660" width="7.88571428571429" customWidth="1"/>
    <col min="6661" max="6661" width="10.4380952380952" customWidth="1"/>
    <col min="6662" max="6662" width="14.4380952380952" customWidth="1"/>
    <col min="6663" max="6912" width="9.1047619047619"/>
    <col min="6913" max="6913" width="6.1047619047619" customWidth="1"/>
    <col min="6914" max="6914" width="43" customWidth="1"/>
    <col min="6915" max="6915" width="6.66666666666667" customWidth="1"/>
    <col min="6916" max="6916" width="7.88571428571429" customWidth="1"/>
    <col min="6917" max="6917" width="10.4380952380952" customWidth="1"/>
    <col min="6918" max="6918" width="14.4380952380952" customWidth="1"/>
    <col min="6919" max="7168" width="9.1047619047619"/>
    <col min="7169" max="7169" width="6.1047619047619" customWidth="1"/>
    <col min="7170" max="7170" width="43" customWidth="1"/>
    <col min="7171" max="7171" width="6.66666666666667" customWidth="1"/>
    <col min="7172" max="7172" width="7.88571428571429" customWidth="1"/>
    <col min="7173" max="7173" width="10.4380952380952" customWidth="1"/>
    <col min="7174" max="7174" width="14.4380952380952" customWidth="1"/>
    <col min="7175" max="7424" width="9.1047619047619"/>
    <col min="7425" max="7425" width="6.1047619047619" customWidth="1"/>
    <col min="7426" max="7426" width="43" customWidth="1"/>
    <col min="7427" max="7427" width="6.66666666666667" customWidth="1"/>
    <col min="7428" max="7428" width="7.88571428571429" customWidth="1"/>
    <col min="7429" max="7429" width="10.4380952380952" customWidth="1"/>
    <col min="7430" max="7430" width="14.4380952380952" customWidth="1"/>
    <col min="7431" max="7680" width="9.1047619047619"/>
    <col min="7681" max="7681" width="6.1047619047619" customWidth="1"/>
    <col min="7682" max="7682" width="43" customWidth="1"/>
    <col min="7683" max="7683" width="6.66666666666667" customWidth="1"/>
    <col min="7684" max="7684" width="7.88571428571429" customWidth="1"/>
    <col min="7685" max="7685" width="10.4380952380952" customWidth="1"/>
    <col min="7686" max="7686" width="14.4380952380952" customWidth="1"/>
    <col min="7687" max="7936" width="9.1047619047619"/>
    <col min="7937" max="7937" width="6.1047619047619" customWidth="1"/>
    <col min="7938" max="7938" width="43" customWidth="1"/>
    <col min="7939" max="7939" width="6.66666666666667" customWidth="1"/>
    <col min="7940" max="7940" width="7.88571428571429" customWidth="1"/>
    <col min="7941" max="7941" width="10.4380952380952" customWidth="1"/>
    <col min="7942" max="7942" width="14.4380952380952" customWidth="1"/>
    <col min="7943" max="8192" width="9.1047619047619"/>
    <col min="8193" max="8193" width="6.1047619047619" customWidth="1"/>
    <col min="8194" max="8194" width="43" customWidth="1"/>
    <col min="8195" max="8195" width="6.66666666666667" customWidth="1"/>
    <col min="8196" max="8196" width="7.88571428571429" customWidth="1"/>
    <col min="8197" max="8197" width="10.4380952380952" customWidth="1"/>
    <col min="8198" max="8198" width="14.4380952380952" customWidth="1"/>
    <col min="8199" max="8448" width="9.1047619047619"/>
    <col min="8449" max="8449" width="6.1047619047619" customWidth="1"/>
    <col min="8450" max="8450" width="43" customWidth="1"/>
    <col min="8451" max="8451" width="6.66666666666667" customWidth="1"/>
    <col min="8452" max="8452" width="7.88571428571429" customWidth="1"/>
    <col min="8453" max="8453" width="10.4380952380952" customWidth="1"/>
    <col min="8454" max="8454" width="14.4380952380952" customWidth="1"/>
    <col min="8455" max="8704" width="9.1047619047619"/>
    <col min="8705" max="8705" width="6.1047619047619" customWidth="1"/>
    <col min="8706" max="8706" width="43" customWidth="1"/>
    <col min="8707" max="8707" width="6.66666666666667" customWidth="1"/>
    <col min="8708" max="8708" width="7.88571428571429" customWidth="1"/>
    <col min="8709" max="8709" width="10.4380952380952" customWidth="1"/>
    <col min="8710" max="8710" width="14.4380952380952" customWidth="1"/>
    <col min="8711" max="8960" width="9.1047619047619"/>
    <col min="8961" max="8961" width="6.1047619047619" customWidth="1"/>
    <col min="8962" max="8962" width="43" customWidth="1"/>
    <col min="8963" max="8963" width="6.66666666666667" customWidth="1"/>
    <col min="8964" max="8964" width="7.88571428571429" customWidth="1"/>
    <col min="8965" max="8965" width="10.4380952380952" customWidth="1"/>
    <col min="8966" max="8966" width="14.4380952380952" customWidth="1"/>
    <col min="8967" max="9216" width="9.1047619047619"/>
    <col min="9217" max="9217" width="6.1047619047619" customWidth="1"/>
    <col min="9218" max="9218" width="43" customWidth="1"/>
    <col min="9219" max="9219" width="6.66666666666667" customWidth="1"/>
    <col min="9220" max="9220" width="7.88571428571429" customWidth="1"/>
    <col min="9221" max="9221" width="10.4380952380952" customWidth="1"/>
    <col min="9222" max="9222" width="14.4380952380952" customWidth="1"/>
    <col min="9223" max="9472" width="9.1047619047619"/>
    <col min="9473" max="9473" width="6.1047619047619" customWidth="1"/>
    <col min="9474" max="9474" width="43" customWidth="1"/>
    <col min="9475" max="9475" width="6.66666666666667" customWidth="1"/>
    <col min="9476" max="9476" width="7.88571428571429" customWidth="1"/>
    <col min="9477" max="9477" width="10.4380952380952" customWidth="1"/>
    <col min="9478" max="9478" width="14.4380952380952" customWidth="1"/>
    <col min="9479" max="9728" width="9.1047619047619"/>
    <col min="9729" max="9729" width="6.1047619047619" customWidth="1"/>
    <col min="9730" max="9730" width="43" customWidth="1"/>
    <col min="9731" max="9731" width="6.66666666666667" customWidth="1"/>
    <col min="9732" max="9732" width="7.88571428571429" customWidth="1"/>
    <col min="9733" max="9733" width="10.4380952380952" customWidth="1"/>
    <col min="9734" max="9734" width="14.4380952380952" customWidth="1"/>
    <col min="9735" max="9984" width="9.1047619047619"/>
    <col min="9985" max="9985" width="6.1047619047619" customWidth="1"/>
    <col min="9986" max="9986" width="43" customWidth="1"/>
    <col min="9987" max="9987" width="6.66666666666667" customWidth="1"/>
    <col min="9988" max="9988" width="7.88571428571429" customWidth="1"/>
    <col min="9989" max="9989" width="10.4380952380952" customWidth="1"/>
    <col min="9990" max="9990" width="14.4380952380952" customWidth="1"/>
    <col min="9991" max="10240" width="9.1047619047619"/>
    <col min="10241" max="10241" width="6.1047619047619" customWidth="1"/>
    <col min="10242" max="10242" width="43" customWidth="1"/>
    <col min="10243" max="10243" width="6.66666666666667" customWidth="1"/>
    <col min="10244" max="10244" width="7.88571428571429" customWidth="1"/>
    <col min="10245" max="10245" width="10.4380952380952" customWidth="1"/>
    <col min="10246" max="10246" width="14.4380952380952" customWidth="1"/>
    <col min="10247" max="10496" width="9.1047619047619"/>
    <col min="10497" max="10497" width="6.1047619047619" customWidth="1"/>
    <col min="10498" max="10498" width="43" customWidth="1"/>
    <col min="10499" max="10499" width="6.66666666666667" customWidth="1"/>
    <col min="10500" max="10500" width="7.88571428571429" customWidth="1"/>
    <col min="10501" max="10501" width="10.4380952380952" customWidth="1"/>
    <col min="10502" max="10502" width="14.4380952380952" customWidth="1"/>
    <col min="10503" max="10752" width="9.1047619047619"/>
    <col min="10753" max="10753" width="6.1047619047619" customWidth="1"/>
    <col min="10754" max="10754" width="43" customWidth="1"/>
    <col min="10755" max="10755" width="6.66666666666667" customWidth="1"/>
    <col min="10756" max="10756" width="7.88571428571429" customWidth="1"/>
    <col min="10757" max="10757" width="10.4380952380952" customWidth="1"/>
    <col min="10758" max="10758" width="14.4380952380952" customWidth="1"/>
    <col min="10759" max="11008" width="9.1047619047619"/>
    <col min="11009" max="11009" width="6.1047619047619" customWidth="1"/>
    <col min="11010" max="11010" width="43" customWidth="1"/>
    <col min="11011" max="11011" width="6.66666666666667" customWidth="1"/>
    <col min="11012" max="11012" width="7.88571428571429" customWidth="1"/>
    <col min="11013" max="11013" width="10.4380952380952" customWidth="1"/>
    <col min="11014" max="11014" width="14.4380952380952" customWidth="1"/>
    <col min="11015" max="11264" width="9.1047619047619"/>
    <col min="11265" max="11265" width="6.1047619047619" customWidth="1"/>
    <col min="11266" max="11266" width="43" customWidth="1"/>
    <col min="11267" max="11267" width="6.66666666666667" customWidth="1"/>
    <col min="11268" max="11268" width="7.88571428571429" customWidth="1"/>
    <col min="11269" max="11269" width="10.4380952380952" customWidth="1"/>
    <col min="11270" max="11270" width="14.4380952380952" customWidth="1"/>
    <col min="11271" max="11520" width="9.1047619047619"/>
    <col min="11521" max="11521" width="6.1047619047619" customWidth="1"/>
    <col min="11522" max="11522" width="43" customWidth="1"/>
    <col min="11523" max="11523" width="6.66666666666667" customWidth="1"/>
    <col min="11524" max="11524" width="7.88571428571429" customWidth="1"/>
    <col min="11525" max="11525" width="10.4380952380952" customWidth="1"/>
    <col min="11526" max="11526" width="14.4380952380952" customWidth="1"/>
    <col min="11527" max="11776" width="9.1047619047619"/>
    <col min="11777" max="11777" width="6.1047619047619" customWidth="1"/>
    <col min="11778" max="11778" width="43" customWidth="1"/>
    <col min="11779" max="11779" width="6.66666666666667" customWidth="1"/>
    <col min="11780" max="11780" width="7.88571428571429" customWidth="1"/>
    <col min="11781" max="11781" width="10.4380952380952" customWidth="1"/>
    <col min="11782" max="11782" width="14.4380952380952" customWidth="1"/>
    <col min="11783" max="12032" width="9.1047619047619"/>
    <col min="12033" max="12033" width="6.1047619047619" customWidth="1"/>
    <col min="12034" max="12034" width="43" customWidth="1"/>
    <col min="12035" max="12035" width="6.66666666666667" customWidth="1"/>
    <col min="12036" max="12036" width="7.88571428571429" customWidth="1"/>
    <col min="12037" max="12037" width="10.4380952380952" customWidth="1"/>
    <col min="12038" max="12038" width="14.4380952380952" customWidth="1"/>
    <col min="12039" max="12288" width="9.1047619047619"/>
    <col min="12289" max="12289" width="6.1047619047619" customWidth="1"/>
    <col min="12290" max="12290" width="43" customWidth="1"/>
    <col min="12291" max="12291" width="6.66666666666667" customWidth="1"/>
    <col min="12292" max="12292" width="7.88571428571429" customWidth="1"/>
    <col min="12293" max="12293" width="10.4380952380952" customWidth="1"/>
    <col min="12294" max="12294" width="14.4380952380952" customWidth="1"/>
    <col min="12295" max="12544" width="9.1047619047619"/>
    <col min="12545" max="12545" width="6.1047619047619" customWidth="1"/>
    <col min="12546" max="12546" width="43" customWidth="1"/>
    <col min="12547" max="12547" width="6.66666666666667" customWidth="1"/>
    <col min="12548" max="12548" width="7.88571428571429" customWidth="1"/>
    <col min="12549" max="12549" width="10.4380952380952" customWidth="1"/>
    <col min="12550" max="12550" width="14.4380952380952" customWidth="1"/>
    <col min="12551" max="12800" width="9.1047619047619"/>
    <col min="12801" max="12801" width="6.1047619047619" customWidth="1"/>
    <col min="12802" max="12802" width="43" customWidth="1"/>
    <col min="12803" max="12803" width="6.66666666666667" customWidth="1"/>
    <col min="12804" max="12804" width="7.88571428571429" customWidth="1"/>
    <col min="12805" max="12805" width="10.4380952380952" customWidth="1"/>
    <col min="12806" max="12806" width="14.4380952380952" customWidth="1"/>
    <col min="12807" max="13056" width="9.1047619047619"/>
    <col min="13057" max="13057" width="6.1047619047619" customWidth="1"/>
    <col min="13058" max="13058" width="43" customWidth="1"/>
    <col min="13059" max="13059" width="6.66666666666667" customWidth="1"/>
    <col min="13060" max="13060" width="7.88571428571429" customWidth="1"/>
    <col min="13061" max="13061" width="10.4380952380952" customWidth="1"/>
    <col min="13062" max="13062" width="14.4380952380952" customWidth="1"/>
    <col min="13063" max="13312" width="9.1047619047619"/>
    <col min="13313" max="13313" width="6.1047619047619" customWidth="1"/>
    <col min="13314" max="13314" width="43" customWidth="1"/>
    <col min="13315" max="13315" width="6.66666666666667" customWidth="1"/>
    <col min="13316" max="13316" width="7.88571428571429" customWidth="1"/>
    <col min="13317" max="13317" width="10.4380952380952" customWidth="1"/>
    <col min="13318" max="13318" width="14.4380952380952" customWidth="1"/>
    <col min="13319" max="13568" width="9.1047619047619"/>
    <col min="13569" max="13569" width="6.1047619047619" customWidth="1"/>
    <col min="13570" max="13570" width="43" customWidth="1"/>
    <col min="13571" max="13571" width="6.66666666666667" customWidth="1"/>
    <col min="13572" max="13572" width="7.88571428571429" customWidth="1"/>
    <col min="13573" max="13573" width="10.4380952380952" customWidth="1"/>
    <col min="13574" max="13574" width="14.4380952380952" customWidth="1"/>
    <col min="13575" max="13824" width="9.1047619047619"/>
    <col min="13825" max="13825" width="6.1047619047619" customWidth="1"/>
    <col min="13826" max="13826" width="43" customWidth="1"/>
    <col min="13827" max="13827" width="6.66666666666667" customWidth="1"/>
    <col min="13828" max="13828" width="7.88571428571429" customWidth="1"/>
    <col min="13829" max="13829" width="10.4380952380952" customWidth="1"/>
    <col min="13830" max="13830" width="14.4380952380952" customWidth="1"/>
    <col min="13831" max="14080" width="9.1047619047619"/>
    <col min="14081" max="14081" width="6.1047619047619" customWidth="1"/>
    <col min="14082" max="14082" width="43" customWidth="1"/>
    <col min="14083" max="14083" width="6.66666666666667" customWidth="1"/>
    <col min="14084" max="14084" width="7.88571428571429" customWidth="1"/>
    <col min="14085" max="14085" width="10.4380952380952" customWidth="1"/>
    <col min="14086" max="14086" width="14.4380952380952" customWidth="1"/>
    <col min="14087" max="14336" width="9.1047619047619"/>
    <col min="14337" max="14337" width="6.1047619047619" customWidth="1"/>
    <col min="14338" max="14338" width="43" customWidth="1"/>
    <col min="14339" max="14339" width="6.66666666666667" customWidth="1"/>
    <col min="14340" max="14340" width="7.88571428571429" customWidth="1"/>
    <col min="14341" max="14341" width="10.4380952380952" customWidth="1"/>
    <col min="14342" max="14342" width="14.4380952380952" customWidth="1"/>
    <col min="14343" max="14592" width="9.1047619047619"/>
    <col min="14593" max="14593" width="6.1047619047619" customWidth="1"/>
    <col min="14594" max="14594" width="43" customWidth="1"/>
    <col min="14595" max="14595" width="6.66666666666667" customWidth="1"/>
    <col min="14596" max="14596" width="7.88571428571429" customWidth="1"/>
    <col min="14597" max="14597" width="10.4380952380952" customWidth="1"/>
    <col min="14598" max="14598" width="14.4380952380952" customWidth="1"/>
    <col min="14599" max="14848" width="9.1047619047619"/>
    <col min="14849" max="14849" width="6.1047619047619" customWidth="1"/>
    <col min="14850" max="14850" width="43" customWidth="1"/>
    <col min="14851" max="14851" width="6.66666666666667" customWidth="1"/>
    <col min="14852" max="14852" width="7.88571428571429" customWidth="1"/>
    <col min="14853" max="14853" width="10.4380952380952" customWidth="1"/>
    <col min="14854" max="14854" width="14.4380952380952" customWidth="1"/>
    <col min="14855" max="15104" width="9.1047619047619"/>
    <col min="15105" max="15105" width="6.1047619047619" customWidth="1"/>
    <col min="15106" max="15106" width="43" customWidth="1"/>
    <col min="15107" max="15107" width="6.66666666666667" customWidth="1"/>
    <col min="15108" max="15108" width="7.88571428571429" customWidth="1"/>
    <col min="15109" max="15109" width="10.4380952380952" customWidth="1"/>
    <col min="15110" max="15110" width="14.4380952380952" customWidth="1"/>
    <col min="15111" max="15360" width="9.1047619047619"/>
    <col min="15361" max="15361" width="6.1047619047619" customWidth="1"/>
    <col min="15362" max="15362" width="43" customWidth="1"/>
    <col min="15363" max="15363" width="6.66666666666667" customWidth="1"/>
    <col min="15364" max="15364" width="7.88571428571429" customWidth="1"/>
    <col min="15365" max="15365" width="10.4380952380952" customWidth="1"/>
    <col min="15366" max="15366" width="14.4380952380952" customWidth="1"/>
    <col min="15367" max="15616" width="9.1047619047619"/>
    <col min="15617" max="15617" width="6.1047619047619" customWidth="1"/>
    <col min="15618" max="15618" width="43" customWidth="1"/>
    <col min="15619" max="15619" width="6.66666666666667" customWidth="1"/>
    <col min="15620" max="15620" width="7.88571428571429" customWidth="1"/>
    <col min="15621" max="15621" width="10.4380952380952" customWidth="1"/>
    <col min="15622" max="15622" width="14.4380952380952" customWidth="1"/>
    <col min="15623" max="15872" width="9.1047619047619"/>
    <col min="15873" max="15873" width="6.1047619047619" customWidth="1"/>
    <col min="15874" max="15874" width="43" customWidth="1"/>
    <col min="15875" max="15875" width="6.66666666666667" customWidth="1"/>
    <col min="15876" max="15876" width="7.88571428571429" customWidth="1"/>
    <col min="15877" max="15877" width="10.4380952380952" customWidth="1"/>
    <col min="15878" max="15878" width="14.4380952380952" customWidth="1"/>
    <col min="15879" max="16128" width="9.1047619047619"/>
    <col min="16129" max="16129" width="6.1047619047619" customWidth="1"/>
    <col min="16130" max="16130" width="43" customWidth="1"/>
    <col min="16131" max="16131" width="6.66666666666667" customWidth="1"/>
    <col min="16132" max="16132" width="7.88571428571429" customWidth="1"/>
    <col min="16133" max="16133" width="10.4380952380952" customWidth="1"/>
    <col min="16134" max="16134" width="14.4380952380952" customWidth="1"/>
    <col min="16135" max="16384" width="9.1047619047619"/>
  </cols>
  <sheetData>
    <row r="1" s="1" customFormat="1" ht="12.75" customHeight="1" spans="1:6">
      <c r="A1" s="6"/>
      <c r="B1" s="7"/>
      <c r="C1" s="8"/>
      <c r="D1" s="8"/>
      <c r="E1" s="8"/>
      <c r="F1" s="8"/>
    </row>
    <row r="2" s="1" customFormat="1" ht="12.75" customHeight="1" spans="1:6">
      <c r="A2" s="9"/>
      <c r="B2" s="9"/>
      <c r="C2" s="10"/>
      <c r="D2" s="10"/>
      <c r="E2" s="10"/>
      <c r="F2" s="10"/>
    </row>
    <row r="3" s="1" customFormat="1" ht="12.75" customHeight="1" spans="1:6">
      <c r="A3" s="9"/>
      <c r="B3" s="9"/>
      <c r="C3" s="10"/>
      <c r="D3" s="10"/>
      <c r="E3" s="10"/>
      <c r="F3" s="10"/>
    </row>
    <row r="4" s="1" customFormat="1" ht="12.75" customHeight="1" spans="1:6">
      <c r="A4" s="9"/>
      <c r="B4" s="9"/>
      <c r="C4" s="10"/>
      <c r="D4" s="10"/>
      <c r="E4" s="10"/>
      <c r="F4" s="10"/>
    </row>
    <row r="5" s="1" customFormat="1" ht="12.75" customHeight="1" spans="1:6">
      <c r="A5" s="9"/>
      <c r="B5" s="9"/>
      <c r="C5" s="10"/>
      <c r="D5" s="10"/>
      <c r="E5" s="10"/>
      <c r="F5" s="10"/>
    </row>
    <row r="6" s="1" customFormat="1" ht="12.75" customHeight="1" spans="1:6">
      <c r="A6" s="9"/>
      <c r="B6" s="9"/>
      <c r="C6" s="10"/>
      <c r="D6" s="10"/>
      <c r="E6" s="10"/>
      <c r="F6" s="10"/>
    </row>
    <row r="7" s="1" customFormat="1" ht="12.75" customHeight="1" spans="1:6">
      <c r="A7" s="9"/>
      <c r="B7" s="9"/>
      <c r="C7" s="10"/>
      <c r="D7" s="10"/>
      <c r="E7" s="10"/>
      <c r="F7" s="10"/>
    </row>
    <row r="8" s="2" customFormat="1" ht="18" spans="1:6">
      <c r="A8" s="9"/>
      <c r="B8" s="11"/>
      <c r="C8" s="11"/>
      <c r="D8" s="11"/>
      <c r="E8" s="11"/>
      <c r="F8" s="10"/>
    </row>
    <row r="9" s="2" customFormat="1" ht="20.25" spans="1:6">
      <c r="A9" s="12" t="s">
        <v>0</v>
      </c>
      <c r="B9" s="12"/>
      <c r="C9" s="12"/>
      <c r="D9" s="12"/>
      <c r="E9" s="12"/>
      <c r="F9" s="12"/>
    </row>
    <row r="10" s="1" customFormat="1" ht="18" spans="1:6">
      <c r="A10" s="9"/>
      <c r="B10" s="13"/>
      <c r="C10" s="13"/>
      <c r="D10" s="13"/>
      <c r="E10" s="13"/>
      <c r="F10" s="10"/>
    </row>
    <row r="11" s="1" customFormat="1" ht="20.25" spans="1:6">
      <c r="A11" s="9"/>
      <c r="B11" s="14"/>
      <c r="C11" s="15"/>
      <c r="D11" s="15"/>
      <c r="E11" s="15"/>
      <c r="F11" s="10"/>
    </row>
    <row r="12" s="1" customFormat="1" ht="12.75" spans="1:6">
      <c r="A12" s="9"/>
      <c r="B12" s="9"/>
      <c r="C12" s="10"/>
      <c r="D12" s="10"/>
      <c r="E12" s="10"/>
      <c r="F12" s="10"/>
    </row>
    <row r="13" s="1" customFormat="1" ht="12.75" spans="1:6">
      <c r="A13" s="9"/>
      <c r="B13" s="9"/>
      <c r="C13" s="10"/>
      <c r="D13" s="10"/>
      <c r="E13" s="10"/>
      <c r="F13" s="10"/>
    </row>
    <row r="14" s="1" customFormat="1" ht="12.75" spans="1:6">
      <c r="A14" s="9"/>
      <c r="B14" s="9"/>
      <c r="C14" s="10"/>
      <c r="D14" s="10"/>
      <c r="E14" s="10"/>
      <c r="F14" s="10"/>
    </row>
    <row r="15" s="1" customFormat="1" ht="12.75" spans="1:6">
      <c r="A15" s="9"/>
      <c r="B15" s="16"/>
      <c r="C15" s="17"/>
      <c r="D15" s="17"/>
      <c r="E15" s="17"/>
      <c r="F15" s="17"/>
    </row>
    <row r="16" s="1" customFormat="1" ht="12.75" spans="1:6">
      <c r="A16" s="9"/>
      <c r="B16" s="9"/>
      <c r="C16" s="10"/>
      <c r="D16" s="10"/>
      <c r="E16" s="10"/>
      <c r="F16" s="10"/>
    </row>
    <row r="17" s="1" customFormat="1" ht="12.75" spans="1:6">
      <c r="A17" s="9"/>
      <c r="B17" s="18"/>
      <c r="C17" s="10"/>
      <c r="D17" s="10"/>
      <c r="E17" s="10"/>
      <c r="F17" s="10"/>
    </row>
    <row r="18" s="1" customFormat="1" ht="12.75" spans="1:6">
      <c r="A18" s="9"/>
      <c r="B18" s="9"/>
      <c r="C18" s="10"/>
      <c r="D18" s="10"/>
      <c r="E18" s="10"/>
      <c r="F18" s="10"/>
    </row>
    <row r="19" s="1" customFormat="1" ht="44.25" customHeight="1" spans="1:6">
      <c r="A19" s="19" t="s">
        <v>1</v>
      </c>
      <c r="B19" s="19"/>
      <c r="C19" s="19"/>
      <c r="D19" s="19"/>
      <c r="E19" s="19"/>
      <c r="F19" s="19"/>
    </row>
    <row r="20" s="1" customFormat="1" ht="12.75" spans="1:6">
      <c r="A20" s="9"/>
      <c r="B20" s="9"/>
      <c r="C20" s="10"/>
      <c r="D20" s="10"/>
      <c r="E20" s="10"/>
      <c r="F20" s="10"/>
    </row>
    <row r="21" s="1" customFormat="1" ht="12.75" spans="1:6">
      <c r="A21" s="9"/>
      <c r="B21" s="9"/>
      <c r="C21" s="10"/>
      <c r="D21" s="10"/>
      <c r="E21" s="10"/>
      <c r="F21" s="10"/>
    </row>
    <row r="22" s="1" customFormat="1" ht="12.75" spans="1:6">
      <c r="A22" s="9"/>
      <c r="B22" s="9"/>
      <c r="C22" s="10"/>
      <c r="D22" s="10"/>
      <c r="E22" s="10"/>
      <c r="F22" s="10"/>
    </row>
    <row r="23" s="1" customFormat="1" ht="12.75" spans="1:6">
      <c r="A23" s="9"/>
      <c r="B23" s="9"/>
      <c r="C23" s="10"/>
      <c r="D23" s="10"/>
      <c r="E23" s="10"/>
      <c r="F23" s="10"/>
    </row>
    <row r="24" s="1" customFormat="1" ht="12.75" spans="1:6">
      <c r="A24" s="9"/>
      <c r="B24" s="9"/>
      <c r="C24" s="10"/>
      <c r="D24" s="10"/>
      <c r="E24" s="10"/>
      <c r="F24" s="10"/>
    </row>
    <row r="25" s="1" customFormat="1" ht="12.75" spans="1:6">
      <c r="A25" s="9"/>
      <c r="B25" s="9"/>
      <c r="C25" s="10"/>
      <c r="D25" s="10"/>
      <c r="E25" s="10"/>
      <c r="F25" s="10"/>
    </row>
    <row r="26" s="1" customFormat="1" ht="12.75" spans="1:6">
      <c r="A26" s="9"/>
      <c r="B26" s="9"/>
      <c r="C26" s="10"/>
      <c r="D26" s="10"/>
      <c r="E26" s="10"/>
      <c r="F26" s="10"/>
    </row>
    <row r="27" s="1" customFormat="1" ht="12.75" spans="1:6">
      <c r="A27" s="9"/>
      <c r="B27" s="9"/>
      <c r="C27" s="10"/>
      <c r="D27" s="10"/>
      <c r="E27" s="10"/>
      <c r="F27" s="10"/>
    </row>
    <row r="28" s="1" customFormat="1" ht="12.75" spans="1:6">
      <c r="A28" s="9"/>
      <c r="B28" s="9"/>
      <c r="C28" s="10"/>
      <c r="D28" s="10"/>
      <c r="E28" s="10"/>
      <c r="F28" s="10"/>
    </row>
    <row r="29" s="1" customFormat="1" ht="12.75" spans="1:6">
      <c r="A29" s="9"/>
      <c r="B29" s="9"/>
      <c r="C29" s="10"/>
      <c r="D29" s="10"/>
      <c r="E29" s="10"/>
      <c r="F29" s="10"/>
    </row>
    <row r="30" s="1" customFormat="1" ht="12.75" spans="1:6">
      <c r="A30" s="9"/>
      <c r="B30" s="9"/>
      <c r="C30" s="10"/>
      <c r="D30" s="10"/>
      <c r="E30" s="10"/>
      <c r="F30" s="10"/>
    </row>
    <row r="31" s="1" customFormat="1" ht="12.75" spans="1:6">
      <c r="A31" s="9"/>
      <c r="B31" s="9"/>
      <c r="C31" s="10"/>
      <c r="D31" s="10"/>
      <c r="E31" s="10"/>
      <c r="F31" s="10"/>
    </row>
    <row r="32" s="1" customFormat="1" ht="12.75" spans="1:6">
      <c r="A32" s="9"/>
      <c r="B32" s="9"/>
      <c r="C32" s="10"/>
      <c r="D32" s="10"/>
      <c r="E32" s="10"/>
      <c r="F32" s="10"/>
    </row>
    <row r="33" s="1" customFormat="1" ht="12.75" spans="1:6">
      <c r="A33" s="9"/>
      <c r="B33" s="9"/>
      <c r="C33" s="10"/>
      <c r="D33" s="10"/>
      <c r="E33" s="10"/>
      <c r="F33" s="10"/>
    </row>
    <row r="34" s="1" customFormat="1" ht="12.75" spans="1:6">
      <c r="A34" s="9"/>
      <c r="B34" s="9"/>
      <c r="C34" s="10"/>
      <c r="D34" s="10"/>
      <c r="E34" s="10"/>
      <c r="F34" s="10"/>
    </row>
    <row r="35" s="1" customFormat="1" ht="12.75" spans="1:6">
      <c r="A35" s="9"/>
      <c r="B35" s="9"/>
      <c r="C35" s="10"/>
      <c r="D35" s="10"/>
      <c r="E35" s="10"/>
      <c r="F35" s="10"/>
    </row>
    <row r="36" s="1" customFormat="1" ht="12.75" spans="1:6">
      <c r="A36" s="9"/>
      <c r="B36" s="9"/>
      <c r="C36" s="10"/>
      <c r="D36" s="10"/>
      <c r="E36" s="10"/>
      <c r="F36" s="10"/>
    </row>
    <row r="37" s="1" customFormat="1" ht="12.75" spans="1:6">
      <c r="A37" s="9"/>
      <c r="B37" s="9"/>
      <c r="C37" s="10"/>
      <c r="D37" s="10"/>
      <c r="E37" s="10"/>
      <c r="F37" s="10"/>
    </row>
    <row r="38" s="1" customFormat="1" ht="12.75" spans="1:6">
      <c r="A38" s="9"/>
      <c r="B38" s="20"/>
      <c r="C38" s="10"/>
      <c r="D38" s="10"/>
      <c r="E38" s="10"/>
      <c r="F38" s="10"/>
    </row>
    <row r="39" s="2" customFormat="1" ht="20.1" customHeight="1" spans="1:6">
      <c r="A39" s="21" t="s">
        <v>2</v>
      </c>
      <c r="B39" s="21"/>
      <c r="C39" s="21"/>
      <c r="D39" s="21"/>
      <c r="E39" s="21"/>
      <c r="F39" s="21"/>
    </row>
    <row r="40" s="1" customFormat="1" ht="12.75" spans="1:6">
      <c r="A40" s="9"/>
      <c r="B40" s="20"/>
      <c r="C40" s="10"/>
      <c r="D40" s="10"/>
      <c r="E40" s="10"/>
      <c r="F40" s="10"/>
    </row>
    <row r="41" s="1" customFormat="1" ht="12.75" spans="1:6">
      <c r="A41" s="9"/>
      <c r="B41" s="20"/>
      <c r="C41" s="10"/>
      <c r="D41" s="10"/>
      <c r="E41" s="10"/>
      <c r="F41" s="10"/>
    </row>
    <row r="42" s="1" customFormat="1" ht="12.75" spans="1:6">
      <c r="A42" s="9"/>
      <c r="B42" s="20"/>
      <c r="C42" s="10"/>
      <c r="D42" s="10"/>
      <c r="E42" s="10"/>
      <c r="F42" s="10"/>
    </row>
    <row r="43" spans="1:6">
      <c r="A43" s="22"/>
      <c r="B43" s="22"/>
      <c r="C43" s="22"/>
      <c r="D43" s="22"/>
      <c r="E43" s="22"/>
      <c r="F43" s="22"/>
    </row>
    <row r="44" s="3" customFormat="1" ht="18" spans="1:6">
      <c r="A44" s="23" t="s">
        <v>3</v>
      </c>
      <c r="B44" s="24" t="s">
        <v>4</v>
      </c>
      <c r="C44" s="25"/>
      <c r="D44" s="25"/>
      <c r="E44" s="25"/>
      <c r="F44" s="25"/>
    </row>
    <row r="45" s="3" customFormat="1" ht="12.75" spans="1:6">
      <c r="A45" s="26"/>
      <c r="B45" s="27"/>
      <c r="C45" s="28"/>
      <c r="D45" s="28"/>
      <c r="E45" s="28"/>
      <c r="F45" s="28"/>
    </row>
    <row r="46" s="3" customFormat="1" ht="12.75" spans="1:6">
      <c r="A46" s="29" t="s">
        <v>5</v>
      </c>
      <c r="B46" s="29" t="s">
        <v>6</v>
      </c>
      <c r="C46" s="29" t="s">
        <v>7</v>
      </c>
      <c r="D46" s="29" t="s">
        <v>8</v>
      </c>
      <c r="E46" s="29" t="s">
        <v>9</v>
      </c>
      <c r="F46" s="29" t="s">
        <v>10</v>
      </c>
    </row>
    <row r="47" s="3" customFormat="1" ht="12.75" spans="1:6">
      <c r="A47" s="30"/>
      <c r="B47" s="31"/>
      <c r="C47" s="31"/>
      <c r="D47" s="31"/>
      <c r="E47" s="32"/>
      <c r="F47" s="33"/>
    </row>
    <row r="48" s="4" customFormat="1" ht="77.25" spans="1:6">
      <c r="A48" s="34" t="s">
        <v>11</v>
      </c>
      <c r="B48" s="35" t="s">
        <v>12</v>
      </c>
      <c r="C48" s="36" t="s">
        <v>13</v>
      </c>
      <c r="D48" s="37">
        <v>3.5</v>
      </c>
      <c r="E48" s="38"/>
      <c r="F48" s="39">
        <f t="shared" ref="F48:F52" si="0">D48*E48</f>
        <v>0</v>
      </c>
    </row>
    <row r="49" s="4" customFormat="1" ht="12.75" spans="1:6">
      <c r="A49" s="40"/>
      <c r="B49" s="41"/>
      <c r="C49" s="42"/>
      <c r="D49" s="43"/>
      <c r="E49" s="44"/>
      <c r="F49" s="45"/>
    </row>
    <row r="50" s="4" customFormat="1" ht="89.25" spans="1:6">
      <c r="A50" s="34" t="s">
        <v>14</v>
      </c>
      <c r="B50" s="35" t="s">
        <v>15</v>
      </c>
      <c r="C50" s="36" t="s">
        <v>16</v>
      </c>
      <c r="D50" s="37">
        <v>1</v>
      </c>
      <c r="E50" s="38"/>
      <c r="F50" s="39">
        <f t="shared" si="0"/>
        <v>0</v>
      </c>
    </row>
    <row r="51" s="4" customFormat="1" ht="12.75" spans="1:6">
      <c r="A51" s="34"/>
      <c r="B51" s="35"/>
      <c r="C51" s="36"/>
      <c r="D51" s="37"/>
      <c r="E51" s="38"/>
      <c r="F51" s="39"/>
    </row>
    <row r="52" s="4" customFormat="1" ht="38.25" spans="1:6">
      <c r="A52" s="34" t="s">
        <v>17</v>
      </c>
      <c r="B52" s="35" t="s">
        <v>18</v>
      </c>
      <c r="C52" s="36" t="s">
        <v>19</v>
      </c>
      <c r="D52" s="37">
        <v>60</v>
      </c>
      <c r="E52" s="38"/>
      <c r="F52" s="39">
        <f t="shared" si="0"/>
        <v>0</v>
      </c>
    </row>
    <row r="53" s="4" customFormat="1" ht="12.75" spans="1:6">
      <c r="A53" s="46"/>
      <c r="B53" s="47"/>
      <c r="C53" s="48"/>
      <c r="D53" s="38"/>
      <c r="E53" s="38"/>
      <c r="F53" s="49"/>
    </row>
    <row r="54" s="3" customFormat="1" ht="38.25" spans="1:6">
      <c r="A54" s="34" t="s">
        <v>20</v>
      </c>
      <c r="B54" s="35" t="s">
        <v>21</v>
      </c>
      <c r="C54" s="36" t="s">
        <v>19</v>
      </c>
      <c r="D54" s="37">
        <v>90</v>
      </c>
      <c r="E54" s="38"/>
      <c r="F54" s="39">
        <f>D54*E54</f>
        <v>0</v>
      </c>
    </row>
    <row r="55" s="3" customFormat="1" ht="12.75" spans="1:6">
      <c r="A55" s="50"/>
      <c r="B55" s="26"/>
      <c r="C55" s="51"/>
      <c r="D55" s="51"/>
      <c r="E55" s="52"/>
      <c r="F55" s="39"/>
    </row>
    <row r="56" s="3" customFormat="1" ht="51" spans="1:6">
      <c r="A56" s="34" t="s">
        <v>22</v>
      </c>
      <c r="B56" s="53" t="s">
        <v>23</v>
      </c>
      <c r="C56" s="36" t="s">
        <v>19</v>
      </c>
      <c r="D56" s="54">
        <v>90</v>
      </c>
      <c r="E56" s="38"/>
      <c r="F56" s="39">
        <f>D56*E56</f>
        <v>0</v>
      </c>
    </row>
    <row r="57" s="3" customFormat="1" ht="12.75" spans="1:6">
      <c r="A57" s="34"/>
      <c r="B57" s="53"/>
      <c r="C57" s="36"/>
      <c r="D57" s="37"/>
      <c r="E57" s="52"/>
      <c r="F57" s="39"/>
    </row>
    <row r="58" s="3" customFormat="1" ht="76.5" spans="1:6">
      <c r="A58" s="34" t="s">
        <v>24</v>
      </c>
      <c r="B58" s="35" t="s">
        <v>25</v>
      </c>
      <c r="C58" s="36" t="s">
        <v>19</v>
      </c>
      <c r="D58" s="37">
        <v>40</v>
      </c>
      <c r="E58" s="38"/>
      <c r="F58" s="39">
        <f>D58*E58</f>
        <v>0</v>
      </c>
    </row>
    <row r="59" s="3" customFormat="1" ht="12.75" spans="1:6">
      <c r="A59" s="34"/>
      <c r="B59" s="53"/>
      <c r="C59" s="36"/>
      <c r="D59" s="37"/>
      <c r="E59" s="52"/>
      <c r="F59" s="39"/>
    </row>
    <row r="60" s="3" customFormat="1" ht="51" spans="1:6">
      <c r="A60" s="55" t="s">
        <v>26</v>
      </c>
      <c r="B60" s="35" t="s">
        <v>27</v>
      </c>
      <c r="C60" s="36"/>
      <c r="D60" s="37"/>
      <c r="E60" s="52"/>
      <c r="F60" s="39"/>
    </row>
    <row r="61" s="3" customFormat="1" ht="140.25" spans="1:6">
      <c r="A61" s="56"/>
      <c r="B61" s="35" t="s">
        <v>28</v>
      </c>
      <c r="C61" s="36"/>
      <c r="D61" s="54"/>
      <c r="E61" s="52"/>
      <c r="F61" s="39"/>
    </row>
    <row r="62" s="3" customFormat="1" ht="13.5" spans="1:6">
      <c r="A62" s="56"/>
      <c r="B62" s="35" t="s">
        <v>29</v>
      </c>
      <c r="C62" s="36" t="s">
        <v>19</v>
      </c>
      <c r="D62" s="54">
        <v>40</v>
      </c>
      <c r="E62" s="38"/>
      <c r="F62" s="39">
        <f>D62*E62</f>
        <v>0</v>
      </c>
    </row>
    <row r="63" s="3" customFormat="1" ht="12.75" spans="1:6">
      <c r="A63" s="56"/>
      <c r="B63" s="35"/>
      <c r="C63" s="36"/>
      <c r="D63" s="54"/>
      <c r="E63" s="38"/>
      <c r="F63" s="39"/>
    </row>
    <row r="64" s="3" customFormat="1" ht="12.75" spans="1:6">
      <c r="A64" s="29" t="s">
        <v>5</v>
      </c>
      <c r="B64" s="29" t="s">
        <v>6</v>
      </c>
      <c r="C64" s="29" t="s">
        <v>7</v>
      </c>
      <c r="D64" s="29" t="s">
        <v>8</v>
      </c>
      <c r="E64" s="29" t="s">
        <v>9</v>
      </c>
      <c r="F64" s="29" t="s">
        <v>10</v>
      </c>
    </row>
    <row r="65" s="3" customFormat="1" ht="12.75" spans="1:6">
      <c r="A65" s="56"/>
      <c r="B65" s="35"/>
      <c r="C65" s="36"/>
      <c r="D65" s="54"/>
      <c r="E65" s="52"/>
      <c r="F65" s="39"/>
    </row>
    <row r="66" s="3" customFormat="1" ht="51" spans="1:6">
      <c r="A66" s="55" t="s">
        <v>30</v>
      </c>
      <c r="B66" s="35" t="s">
        <v>31</v>
      </c>
      <c r="C66" s="36"/>
      <c r="D66" s="37"/>
      <c r="E66" s="52"/>
      <c r="F66" s="39"/>
    </row>
    <row r="67" s="3" customFormat="1" ht="76.5" spans="1:6">
      <c r="A67" s="56"/>
      <c r="B67" s="35" t="s">
        <v>32</v>
      </c>
      <c r="C67" s="36"/>
      <c r="D67" s="54"/>
      <c r="E67" s="52"/>
      <c r="F67" s="39"/>
    </row>
    <row r="68" s="3" customFormat="1" ht="13.5" spans="1:6">
      <c r="A68" s="56"/>
      <c r="B68" s="35" t="s">
        <v>29</v>
      </c>
      <c r="C68" s="36" t="s">
        <v>19</v>
      </c>
      <c r="D68" s="54">
        <v>60</v>
      </c>
      <c r="E68" s="38"/>
      <c r="F68" s="39">
        <f>D68*E68</f>
        <v>0</v>
      </c>
    </row>
    <row r="69" s="3" customFormat="1" ht="12.75" spans="1:6">
      <c r="A69" s="56"/>
      <c r="B69" s="35"/>
      <c r="C69" s="36"/>
      <c r="D69" s="54"/>
      <c r="E69" s="52"/>
      <c r="F69" s="39"/>
    </row>
    <row r="70" s="3" customFormat="1" ht="63.75" spans="1:6">
      <c r="A70" s="55" t="s">
        <v>33</v>
      </c>
      <c r="B70" s="57" t="s">
        <v>34</v>
      </c>
      <c r="C70" s="36"/>
      <c r="D70" s="54"/>
      <c r="E70" s="52"/>
      <c r="F70" s="58"/>
    </row>
    <row r="71" s="3" customFormat="1" ht="51" spans="1:6">
      <c r="A71" s="56"/>
      <c r="B71" s="59" t="s">
        <v>35</v>
      </c>
      <c r="C71" s="36" t="s">
        <v>19</v>
      </c>
      <c r="D71" s="54">
        <v>100</v>
      </c>
      <c r="E71" s="38"/>
      <c r="F71" s="39">
        <f t="shared" ref="F71:F75" si="1">D71*E71</f>
        <v>0</v>
      </c>
    </row>
    <row r="72" s="3" customFormat="1" ht="12.75" spans="1:6">
      <c r="A72" s="30"/>
      <c r="B72" s="31"/>
      <c r="C72" s="31"/>
      <c r="D72" s="31"/>
      <c r="E72" s="32"/>
      <c r="F72" s="60"/>
    </row>
    <row r="73" s="3" customFormat="1" ht="51" spans="1:6">
      <c r="A73" s="55" t="s">
        <v>36</v>
      </c>
      <c r="B73" s="35" t="s">
        <v>37</v>
      </c>
      <c r="C73" s="36" t="s">
        <v>19</v>
      </c>
      <c r="D73" s="54">
        <v>100</v>
      </c>
      <c r="E73" s="38"/>
      <c r="F73" s="39">
        <f t="shared" si="1"/>
        <v>0</v>
      </c>
    </row>
    <row r="74" s="3" customFormat="1" ht="12.75" spans="1:6">
      <c r="A74" s="55"/>
      <c r="B74" s="35"/>
      <c r="C74" s="36"/>
      <c r="D74" s="54"/>
      <c r="E74" s="38"/>
      <c r="F74" s="39"/>
    </row>
    <row r="75" s="3" customFormat="1" ht="63.75" spans="1:6">
      <c r="A75" s="55" t="s">
        <v>38</v>
      </c>
      <c r="B75" s="35" t="s">
        <v>39</v>
      </c>
      <c r="C75" s="36" t="s">
        <v>19</v>
      </c>
      <c r="D75" s="54">
        <v>15</v>
      </c>
      <c r="E75" s="38"/>
      <c r="F75" s="39">
        <f t="shared" si="1"/>
        <v>0</v>
      </c>
    </row>
    <row r="76" s="3" customFormat="1" ht="12.75" spans="1:6">
      <c r="A76" s="34"/>
      <c r="B76" s="61"/>
      <c r="C76" s="51"/>
      <c r="D76" s="51"/>
      <c r="E76" s="52"/>
      <c r="F76" s="39"/>
    </row>
    <row r="77" s="3" customFormat="1" ht="12.75" spans="1:6">
      <c r="A77" s="62" t="s">
        <v>3</v>
      </c>
      <c r="B77" s="63" t="s">
        <v>40</v>
      </c>
      <c r="C77" s="64"/>
      <c r="D77" s="65"/>
      <c r="E77" s="66" t="s">
        <v>41</v>
      </c>
      <c r="F77" s="67">
        <f>SUM(F47:F76)</f>
        <v>0</v>
      </c>
    </row>
    <row r="78" s="3" customFormat="1" ht="12.75" spans="1:6">
      <c r="A78" s="68"/>
      <c r="B78" s="69"/>
      <c r="C78" s="28"/>
      <c r="D78" s="70"/>
      <c r="E78" s="71"/>
      <c r="F78" s="72"/>
    </row>
    <row r="79" s="3" customFormat="1" ht="18" spans="1:6">
      <c r="A79" s="23" t="s">
        <v>42</v>
      </c>
      <c r="B79" s="73" t="s">
        <v>43</v>
      </c>
      <c r="C79" s="25"/>
      <c r="D79" s="25"/>
      <c r="E79" s="25"/>
      <c r="F79" s="25"/>
    </row>
    <row r="80" s="3" customFormat="1" ht="12.75" spans="1:6">
      <c r="A80" s="31"/>
      <c r="B80" s="31"/>
      <c r="C80" s="31"/>
      <c r="D80" s="31"/>
      <c r="E80" s="32"/>
      <c r="F80" s="31"/>
    </row>
    <row r="81" s="3" customFormat="1" ht="12.75" spans="1:6">
      <c r="A81" s="29" t="s">
        <v>5</v>
      </c>
      <c r="B81" s="29" t="s">
        <v>6</v>
      </c>
      <c r="C81" s="29" t="s">
        <v>7</v>
      </c>
      <c r="D81" s="29" t="s">
        <v>8</v>
      </c>
      <c r="E81" s="29" t="s">
        <v>9</v>
      </c>
      <c r="F81" s="29" t="s">
        <v>10</v>
      </c>
    </row>
    <row r="82" s="5" customFormat="1" ht="12.75" spans="1:6">
      <c r="A82" s="30"/>
      <c r="B82" s="31"/>
      <c r="C82" s="31"/>
      <c r="D82" s="31"/>
      <c r="E82" s="31"/>
      <c r="F82" s="33"/>
    </row>
    <row r="83" s="4" customFormat="1" ht="12.75" spans="1:6">
      <c r="A83" s="34" t="s">
        <v>11</v>
      </c>
      <c r="B83" s="35" t="s">
        <v>44</v>
      </c>
      <c r="C83" s="36"/>
      <c r="D83" s="37"/>
      <c r="E83" s="38"/>
      <c r="F83" s="39"/>
    </row>
    <row r="84" s="4" customFormat="1" ht="127.5" spans="1:6">
      <c r="A84" s="34"/>
      <c r="B84" s="35" t="s">
        <v>45</v>
      </c>
      <c r="C84" s="36" t="s">
        <v>46</v>
      </c>
      <c r="D84" s="37">
        <v>1</v>
      </c>
      <c r="E84" s="38"/>
      <c r="F84" s="39">
        <f t="shared" ref="F84:F87" si="2">D84*E84</f>
        <v>0</v>
      </c>
    </row>
    <row r="85" s="4" customFormat="1" ht="12.75" spans="1:6">
      <c r="A85" s="34"/>
      <c r="B85" s="35"/>
      <c r="C85" s="36"/>
      <c r="D85" s="37"/>
      <c r="E85" s="38"/>
      <c r="F85" s="39"/>
    </row>
    <row r="86" s="4" customFormat="1" ht="12.75" spans="1:6">
      <c r="A86" s="34" t="s">
        <v>14</v>
      </c>
      <c r="B86" s="35" t="s">
        <v>47</v>
      </c>
      <c r="C86" s="36"/>
      <c r="D86" s="37"/>
      <c r="E86" s="38"/>
      <c r="F86" s="39"/>
    </row>
    <row r="87" s="4" customFormat="1" ht="127.5" spans="1:6">
      <c r="A87" s="34"/>
      <c r="B87" s="35" t="s">
        <v>48</v>
      </c>
      <c r="C87" s="36" t="s">
        <v>46</v>
      </c>
      <c r="D87" s="37">
        <v>1</v>
      </c>
      <c r="E87" s="38"/>
      <c r="F87" s="39">
        <f t="shared" si="2"/>
        <v>0</v>
      </c>
    </row>
    <row r="88" s="4" customFormat="1" ht="12.75" spans="1:6">
      <c r="A88" s="40"/>
      <c r="B88" s="41"/>
      <c r="C88" s="42"/>
      <c r="D88" s="43"/>
      <c r="E88" s="44"/>
      <c r="F88" s="45"/>
    </row>
    <row r="89" s="4" customFormat="1" ht="12.75" spans="1:6">
      <c r="A89" s="34" t="s">
        <v>17</v>
      </c>
      <c r="B89" s="35" t="s">
        <v>49</v>
      </c>
      <c r="C89" s="36"/>
      <c r="D89" s="37"/>
      <c r="E89" s="38"/>
      <c r="F89" s="39"/>
    </row>
    <row r="90" s="4" customFormat="1" ht="102" spans="1:6">
      <c r="A90" s="34"/>
      <c r="B90" s="35" t="s">
        <v>50</v>
      </c>
      <c r="C90" s="36" t="s">
        <v>46</v>
      </c>
      <c r="D90" s="37">
        <v>1</v>
      </c>
      <c r="E90" s="38"/>
      <c r="F90" s="39">
        <f>D90*E90</f>
        <v>0</v>
      </c>
    </row>
    <row r="91" s="4" customFormat="1" ht="12.75" spans="1:6">
      <c r="A91" s="34"/>
      <c r="B91" s="35"/>
      <c r="C91" s="36"/>
      <c r="D91" s="37"/>
      <c r="E91" s="38"/>
      <c r="F91" s="39"/>
    </row>
    <row r="92" s="4" customFormat="1" ht="12.75" spans="1:6">
      <c r="A92" s="34" t="s">
        <v>20</v>
      </c>
      <c r="B92" s="35" t="s">
        <v>51</v>
      </c>
      <c r="C92" s="36" t="s">
        <v>46</v>
      </c>
      <c r="D92" s="37">
        <v>1</v>
      </c>
      <c r="E92" s="38"/>
      <c r="F92" s="39">
        <f>D92*E92</f>
        <v>0</v>
      </c>
    </row>
    <row r="93" s="3" customFormat="1" ht="12.75" spans="1:6">
      <c r="A93" s="50"/>
      <c r="B93" s="26"/>
      <c r="C93" s="51"/>
      <c r="D93" s="51"/>
      <c r="E93" s="52"/>
      <c r="F93" s="39"/>
    </row>
    <row r="94" s="3" customFormat="1" ht="12.75" spans="1:6">
      <c r="A94" s="62" t="s">
        <v>42</v>
      </c>
      <c r="B94" s="63" t="s">
        <v>43</v>
      </c>
      <c r="C94" s="64"/>
      <c r="D94" s="65"/>
      <c r="E94" s="66" t="s">
        <v>41</v>
      </c>
      <c r="F94" s="67">
        <f>SUM(F82:F93)</f>
        <v>0</v>
      </c>
    </row>
    <row r="95" spans="1:6">
      <c r="A95" s="22"/>
      <c r="B95" s="22"/>
      <c r="C95" s="22"/>
      <c r="D95" s="22"/>
      <c r="E95" s="22"/>
      <c r="F95" s="22"/>
    </row>
    <row r="96" ht="15.75" spans="1:6">
      <c r="A96" s="74"/>
      <c r="B96" s="75" t="s">
        <v>52</v>
      </c>
      <c r="C96" s="74"/>
      <c r="D96" s="74"/>
      <c r="E96" s="74"/>
      <c r="F96" s="74"/>
    </row>
    <row r="97" ht="4" customHeight="1" spans="1:6">
      <c r="A97" s="76"/>
      <c r="B97" s="76"/>
      <c r="C97" s="76"/>
      <c r="D97" s="76"/>
      <c r="E97" s="76"/>
      <c r="F97" s="76"/>
    </row>
    <row r="98" spans="1:6">
      <c r="A98" s="77"/>
      <c r="B98" s="78" t="s">
        <v>53</v>
      </c>
      <c r="C98" s="77"/>
      <c r="D98" s="77"/>
      <c r="E98" s="79" t="s">
        <v>41</v>
      </c>
      <c r="F98" s="80">
        <f>F77</f>
        <v>0</v>
      </c>
    </row>
    <row r="99" spans="1:6">
      <c r="A99" s="77"/>
      <c r="B99" s="78" t="s">
        <v>54</v>
      </c>
      <c r="C99" s="77"/>
      <c r="D99" s="77"/>
      <c r="E99" s="79" t="s">
        <v>41</v>
      </c>
      <c r="F99" s="80">
        <f>F94</f>
        <v>0</v>
      </c>
    </row>
    <row r="100" ht="7" customHeight="1" spans="1:6">
      <c r="A100" s="22"/>
      <c r="B100" s="22"/>
      <c r="C100" s="22"/>
      <c r="D100" s="22"/>
      <c r="E100" s="81"/>
      <c r="F100" s="22"/>
    </row>
    <row r="101" ht="16.5" spans="1:6">
      <c r="A101" s="82"/>
      <c r="B101" s="83" t="s">
        <v>55</v>
      </c>
      <c r="C101" s="82"/>
      <c r="D101" s="82"/>
      <c r="E101" s="84" t="s">
        <v>41</v>
      </c>
      <c r="F101" s="85">
        <f>SUM(F95:F100)</f>
        <v>0</v>
      </c>
    </row>
    <row r="102" ht="16.5" spans="1:6">
      <c r="A102" s="86"/>
      <c r="B102" s="87" t="s">
        <v>56</v>
      </c>
      <c r="C102" s="86"/>
      <c r="D102" s="86"/>
      <c r="E102" s="88" t="s">
        <v>41</v>
      </c>
      <c r="F102" s="89">
        <f>F101*0.25</f>
        <v>0</v>
      </c>
    </row>
    <row r="103" ht="16.5" spans="1:6">
      <c r="A103" s="86"/>
      <c r="B103" s="90" t="s">
        <v>57</v>
      </c>
      <c r="C103" s="86"/>
      <c r="D103" s="86"/>
      <c r="E103" s="91" t="s">
        <v>41</v>
      </c>
      <c r="F103" s="89">
        <f>F102+F101</f>
        <v>0</v>
      </c>
    </row>
  </sheetData>
  <mergeCells count="5">
    <mergeCell ref="B8:E8"/>
    <mergeCell ref="A9:F9"/>
    <mergeCell ref="B10:E10"/>
    <mergeCell ref="A19:F19"/>
    <mergeCell ref="A39:F39"/>
  </mergeCells>
  <pageMargins left="0.75" right="0.75" top="1" bottom="1" header="0.5" footer="0.5"/>
  <pageSetup paperSize="9" scale="97" orientation="portrait"/>
  <headerFooter/>
  <rowBreaks count="3" manualBreakCount="3">
    <brk id="42" max="5" man="1"/>
    <brk id="63" max="16383" man="1"/>
    <brk id="77" max="16383" man="1"/>
  </rowBreaks>
  <ignoredErrors>
    <ignoredError sqref="F101:F103" unlockedFormula="1"/>
  </ignoredErrors>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dusko</dc:creator>
  <cp:lastModifiedBy>dusko</cp:lastModifiedBy>
  <dcterms:created xsi:type="dcterms:W3CDTF">2025-10-13T07:38:00Z</dcterms:created>
  <dcterms:modified xsi:type="dcterms:W3CDTF">2026-04-03T07:46:21Z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822FFE4EEC0A42108CA6A360766981FF_11</vt:lpwstr>
  </property>
  <property fmtid="{D5CDD505-2E9C-101B-9397-08002B2CF9AE}" pid="3" name="KSOProductBuildVer">
    <vt:lpwstr>1033-12.2.0.23155</vt:lpwstr>
  </property>
</Properties>
</file>